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0" documentId="13_ncr:1_{ED781840-ACBA-4B04-B7AB-F7AD2BFB3A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GVY-9A" sheetId="14" r:id="rId1"/>
    <sheet name="JGVY - 9B" sheetId="23" r:id="rId2"/>
    <sheet name="JGVY - 9B (3)" sheetId="26" state="hidden" r:id="rId3"/>
    <sheet name="JGVY-9A (2)" sheetId="24" state="hidden" r:id="rId4"/>
    <sheet name="JGVY - 9B (2)" sheetId="25" state="hidden" r:id="rId5"/>
  </sheets>
  <definedNames>
    <definedName name="_xlnm.Print_Area" localSheetId="1">'JGVY - 9B'!$A$1:$I$41</definedName>
    <definedName name="_xlnm.Print_Area" localSheetId="4">'JGVY - 9B (2)'!$A$1:$T$42</definedName>
    <definedName name="_xlnm.Print_Area" localSheetId="2">'JGVY - 9B (3)'!$A$1:$T$42</definedName>
    <definedName name="_xlnm.Print_Area" localSheetId="0">'JGVY-9A'!$A$1:$H$29</definedName>
    <definedName name="_xlnm.Print_Area" localSheetId="3">'JGVY-9A (2)'!$A$1:$N$30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1" i="26" l="1"/>
  <c r="Q41" i="26"/>
  <c r="P41" i="26"/>
  <c r="T41" i="26" s="1"/>
  <c r="N41" i="26"/>
  <c r="M41" i="26"/>
  <c r="L41" i="26"/>
  <c r="I41" i="26"/>
  <c r="H41" i="26"/>
  <c r="G41" i="26"/>
  <c r="K41" i="26" s="1"/>
  <c r="E41" i="26"/>
  <c r="D41" i="26"/>
  <c r="C41" i="26"/>
  <c r="T40" i="26"/>
  <c r="O40" i="26"/>
  <c r="S40" i="26" s="1"/>
  <c r="J40" i="26"/>
  <c r="F40" i="26"/>
  <c r="T39" i="26"/>
  <c r="O39" i="26"/>
  <c r="S39" i="26" s="1"/>
  <c r="K39" i="26"/>
  <c r="F39" i="26"/>
  <c r="J39" i="26" s="1"/>
  <c r="T38" i="26"/>
  <c r="S38" i="26"/>
  <c r="O38" i="26"/>
  <c r="K38" i="26"/>
  <c r="F38" i="26"/>
  <c r="J38" i="26" s="1"/>
  <c r="T37" i="26"/>
  <c r="O37" i="26"/>
  <c r="S37" i="26" s="1"/>
  <c r="K37" i="26"/>
  <c r="J37" i="26"/>
  <c r="F37" i="26"/>
  <c r="T36" i="26"/>
  <c r="S36" i="26"/>
  <c r="O36" i="26"/>
  <c r="K36" i="26"/>
  <c r="J36" i="26"/>
  <c r="F36" i="26"/>
  <c r="T35" i="26"/>
  <c r="O35" i="26"/>
  <c r="S35" i="26" s="1"/>
  <c r="K35" i="26"/>
  <c r="F35" i="26"/>
  <c r="J35" i="26" s="1"/>
  <c r="T34" i="26"/>
  <c r="S34" i="26"/>
  <c r="O34" i="26"/>
  <c r="K34" i="26"/>
  <c r="F34" i="26"/>
  <c r="J34" i="26" s="1"/>
  <c r="T33" i="26"/>
  <c r="O33" i="26"/>
  <c r="S33" i="26" s="1"/>
  <c r="K33" i="26"/>
  <c r="J33" i="26"/>
  <c r="F33" i="26"/>
  <c r="T32" i="26"/>
  <c r="S32" i="26"/>
  <c r="O32" i="26"/>
  <c r="K32" i="26"/>
  <c r="J32" i="26"/>
  <c r="F32" i="26"/>
  <c r="T31" i="26"/>
  <c r="O31" i="26"/>
  <c r="S31" i="26" s="1"/>
  <c r="K31" i="26"/>
  <c r="F31" i="26"/>
  <c r="J31" i="26" s="1"/>
  <c r="T30" i="26"/>
  <c r="S30" i="26"/>
  <c r="O30" i="26"/>
  <c r="K30" i="26"/>
  <c r="F30" i="26"/>
  <c r="J30" i="26" s="1"/>
  <c r="T29" i="26"/>
  <c r="O29" i="26"/>
  <c r="S29" i="26" s="1"/>
  <c r="K29" i="26"/>
  <c r="J29" i="26"/>
  <c r="F29" i="26"/>
  <c r="T28" i="26"/>
  <c r="S28" i="26"/>
  <c r="O28" i="26"/>
  <c r="K28" i="26"/>
  <c r="J28" i="26"/>
  <c r="F28" i="26"/>
  <c r="T27" i="26"/>
  <c r="O27" i="26"/>
  <c r="S27" i="26" s="1"/>
  <c r="K27" i="26"/>
  <c r="F27" i="26"/>
  <c r="J27" i="26" s="1"/>
  <c r="T26" i="26"/>
  <c r="S26" i="26"/>
  <c r="O26" i="26"/>
  <c r="K26" i="26"/>
  <c r="F26" i="26"/>
  <c r="J26" i="26" s="1"/>
  <c r="T25" i="26"/>
  <c r="O25" i="26"/>
  <c r="S25" i="26" s="1"/>
  <c r="K25" i="26"/>
  <c r="J25" i="26"/>
  <c r="F25" i="26"/>
  <c r="T24" i="26"/>
  <c r="S24" i="26"/>
  <c r="O24" i="26"/>
  <c r="K24" i="26"/>
  <c r="J24" i="26"/>
  <c r="F24" i="26"/>
  <c r="T23" i="26"/>
  <c r="O23" i="26"/>
  <c r="S23" i="26" s="1"/>
  <c r="K23" i="26"/>
  <c r="F23" i="26"/>
  <c r="J23" i="26" s="1"/>
  <c r="T22" i="26"/>
  <c r="S22" i="26"/>
  <c r="O22" i="26"/>
  <c r="K22" i="26"/>
  <c r="F22" i="26"/>
  <c r="J22" i="26" s="1"/>
  <c r="T21" i="26"/>
  <c r="O21" i="26"/>
  <c r="S21" i="26" s="1"/>
  <c r="K21" i="26"/>
  <c r="J21" i="26"/>
  <c r="F21" i="26"/>
  <c r="T20" i="26"/>
  <c r="S20" i="26"/>
  <c r="O20" i="26"/>
  <c r="K20" i="26"/>
  <c r="J20" i="26"/>
  <c r="F20" i="26"/>
  <c r="T19" i="26"/>
  <c r="O19" i="26"/>
  <c r="S19" i="26" s="1"/>
  <c r="K19" i="26"/>
  <c r="F19" i="26"/>
  <c r="J19" i="26" s="1"/>
  <c r="T18" i="26"/>
  <c r="S18" i="26"/>
  <c r="O18" i="26"/>
  <c r="K18" i="26"/>
  <c r="F18" i="26"/>
  <c r="J18" i="26" s="1"/>
  <c r="T17" i="26"/>
  <c r="O17" i="26"/>
  <c r="S17" i="26" s="1"/>
  <c r="K17" i="26"/>
  <c r="J17" i="26"/>
  <c r="F17" i="26"/>
  <c r="T16" i="26"/>
  <c r="S16" i="26"/>
  <c r="O16" i="26"/>
  <c r="K16" i="26"/>
  <c r="J16" i="26"/>
  <c r="F16" i="26"/>
  <c r="T15" i="26"/>
  <c r="O15" i="26"/>
  <c r="S15" i="26" s="1"/>
  <c r="K15" i="26"/>
  <c r="F15" i="26"/>
  <c r="J15" i="26" s="1"/>
  <c r="T14" i="26"/>
  <c r="S14" i="26"/>
  <c r="O14" i="26"/>
  <c r="K14" i="26"/>
  <c r="F14" i="26"/>
  <c r="J14" i="26" s="1"/>
  <c r="T13" i="26"/>
  <c r="O13" i="26"/>
  <c r="S13" i="26" s="1"/>
  <c r="K13" i="26"/>
  <c r="J13" i="26"/>
  <c r="F13" i="26"/>
  <c r="T12" i="26"/>
  <c r="S12" i="26"/>
  <c r="O12" i="26"/>
  <c r="K12" i="26"/>
  <c r="J12" i="26"/>
  <c r="F12" i="26"/>
  <c r="T11" i="26"/>
  <c r="O11" i="26"/>
  <c r="S11" i="26" s="1"/>
  <c r="K11" i="26"/>
  <c r="F11" i="26"/>
  <c r="J11" i="26" s="1"/>
  <c r="T10" i="26"/>
  <c r="S10" i="26"/>
  <c r="O10" i="26"/>
  <c r="K10" i="26"/>
  <c r="F10" i="26"/>
  <c r="J10" i="26" s="1"/>
  <c r="T9" i="26"/>
  <c r="O9" i="26"/>
  <c r="O41" i="26" s="1"/>
  <c r="K9" i="26"/>
  <c r="J9" i="26"/>
  <c r="F9" i="26"/>
  <c r="T8" i="26"/>
  <c r="S8" i="26"/>
  <c r="O8" i="26"/>
  <c r="K8" i="26"/>
  <c r="J8" i="26"/>
  <c r="F8" i="26"/>
  <c r="T7" i="26"/>
  <c r="O7" i="26"/>
  <c r="S7" i="26" s="1"/>
  <c r="K7" i="26"/>
  <c r="F7" i="26"/>
  <c r="J7" i="26" s="1"/>
  <c r="R41" i="25"/>
  <c r="Q41" i="25"/>
  <c r="P41" i="25"/>
  <c r="T41" i="25" s="1"/>
  <c r="N41" i="25"/>
  <c r="M41" i="25"/>
  <c r="L41" i="25"/>
  <c r="I41" i="25"/>
  <c r="H41" i="25"/>
  <c r="G41" i="25"/>
  <c r="K41" i="25" s="1"/>
  <c r="E41" i="25"/>
  <c r="D41" i="25"/>
  <c r="C41" i="25"/>
  <c r="T40" i="25"/>
  <c r="O40" i="25"/>
  <c r="S40" i="25" s="1"/>
  <c r="F40" i="25"/>
  <c r="J40" i="25" s="1"/>
  <c r="T39" i="25"/>
  <c r="O39" i="25"/>
  <c r="S39" i="25" s="1"/>
  <c r="K39" i="25"/>
  <c r="F39" i="25"/>
  <c r="J39" i="25" s="1"/>
  <c r="T38" i="25"/>
  <c r="O38" i="25"/>
  <c r="S38" i="25" s="1"/>
  <c r="K38" i="25"/>
  <c r="F38" i="25"/>
  <c r="J38" i="25" s="1"/>
  <c r="T37" i="25"/>
  <c r="O37" i="25"/>
  <c r="S37" i="25" s="1"/>
  <c r="K37" i="25"/>
  <c r="J37" i="25"/>
  <c r="F37" i="25"/>
  <c r="T36" i="25"/>
  <c r="S36" i="25"/>
  <c r="O36" i="25"/>
  <c r="K36" i="25"/>
  <c r="F36" i="25"/>
  <c r="J36" i="25" s="1"/>
  <c r="T35" i="25"/>
  <c r="S35" i="25"/>
  <c r="O35" i="25"/>
  <c r="K35" i="25"/>
  <c r="F35" i="25"/>
  <c r="J35" i="25" s="1"/>
  <c r="T34" i="25"/>
  <c r="O34" i="25"/>
  <c r="S34" i="25" s="1"/>
  <c r="K34" i="25"/>
  <c r="F34" i="25"/>
  <c r="J34" i="25" s="1"/>
  <c r="T33" i="25"/>
  <c r="O33" i="25"/>
  <c r="S33" i="25" s="1"/>
  <c r="K33" i="25"/>
  <c r="J33" i="25"/>
  <c r="F33" i="25"/>
  <c r="T32" i="25"/>
  <c r="S32" i="25"/>
  <c r="O32" i="25"/>
  <c r="K32" i="25"/>
  <c r="F32" i="25"/>
  <c r="J32" i="25" s="1"/>
  <c r="T31" i="25"/>
  <c r="S31" i="25"/>
  <c r="O31" i="25"/>
  <c r="K31" i="25"/>
  <c r="F31" i="25"/>
  <c r="J31" i="25" s="1"/>
  <c r="T30" i="25"/>
  <c r="O30" i="25"/>
  <c r="S30" i="25" s="1"/>
  <c r="K30" i="25"/>
  <c r="F30" i="25"/>
  <c r="J30" i="25" s="1"/>
  <c r="T29" i="25"/>
  <c r="O29" i="25"/>
  <c r="S29" i="25" s="1"/>
  <c r="K29" i="25"/>
  <c r="J29" i="25"/>
  <c r="F29" i="25"/>
  <c r="T28" i="25"/>
  <c r="S28" i="25"/>
  <c r="O28" i="25"/>
  <c r="K28" i="25"/>
  <c r="F28" i="25"/>
  <c r="J28" i="25" s="1"/>
  <c r="T27" i="25"/>
  <c r="S27" i="25"/>
  <c r="O27" i="25"/>
  <c r="K27" i="25"/>
  <c r="F27" i="25"/>
  <c r="J27" i="25" s="1"/>
  <c r="T26" i="25"/>
  <c r="O26" i="25"/>
  <c r="S26" i="25" s="1"/>
  <c r="K26" i="25"/>
  <c r="F26" i="25"/>
  <c r="J26" i="25" s="1"/>
  <c r="T25" i="25"/>
  <c r="O25" i="25"/>
  <c r="S25" i="25" s="1"/>
  <c r="K25" i="25"/>
  <c r="J25" i="25"/>
  <c r="F25" i="25"/>
  <c r="T24" i="25"/>
  <c r="S24" i="25"/>
  <c r="O24" i="25"/>
  <c r="K24" i="25"/>
  <c r="F24" i="25"/>
  <c r="J24" i="25" s="1"/>
  <c r="T23" i="25"/>
  <c r="S23" i="25"/>
  <c r="O23" i="25"/>
  <c r="K23" i="25"/>
  <c r="F23" i="25"/>
  <c r="J23" i="25" s="1"/>
  <c r="T22" i="25"/>
  <c r="O22" i="25"/>
  <c r="S22" i="25" s="1"/>
  <c r="K22" i="25"/>
  <c r="F22" i="25"/>
  <c r="J22" i="25" s="1"/>
  <c r="T21" i="25"/>
  <c r="O21" i="25"/>
  <c r="S21" i="25" s="1"/>
  <c r="K21" i="25"/>
  <c r="J21" i="25"/>
  <c r="F21" i="25"/>
  <c r="T20" i="25"/>
  <c r="S20" i="25"/>
  <c r="O20" i="25"/>
  <c r="K20" i="25"/>
  <c r="F20" i="25"/>
  <c r="J20" i="25" s="1"/>
  <c r="T19" i="25"/>
  <c r="S19" i="25"/>
  <c r="O19" i="25"/>
  <c r="K19" i="25"/>
  <c r="F19" i="25"/>
  <c r="J19" i="25" s="1"/>
  <c r="T18" i="25"/>
  <c r="O18" i="25"/>
  <c r="S18" i="25" s="1"/>
  <c r="K18" i="25"/>
  <c r="F18" i="25"/>
  <c r="J18" i="25" s="1"/>
  <c r="T17" i="25"/>
  <c r="O17" i="25"/>
  <c r="S17" i="25" s="1"/>
  <c r="K17" i="25"/>
  <c r="J17" i="25"/>
  <c r="F17" i="25"/>
  <c r="T16" i="25"/>
  <c r="S16" i="25"/>
  <c r="O16" i="25"/>
  <c r="K16" i="25"/>
  <c r="F16" i="25"/>
  <c r="J16" i="25" s="1"/>
  <c r="T15" i="25"/>
  <c r="S15" i="25"/>
  <c r="O15" i="25"/>
  <c r="K15" i="25"/>
  <c r="F15" i="25"/>
  <c r="J15" i="25" s="1"/>
  <c r="T14" i="25"/>
  <c r="O14" i="25"/>
  <c r="S14" i="25" s="1"/>
  <c r="K14" i="25"/>
  <c r="F14" i="25"/>
  <c r="J14" i="25" s="1"/>
  <c r="T13" i="25"/>
  <c r="O13" i="25"/>
  <c r="S13" i="25" s="1"/>
  <c r="K13" i="25"/>
  <c r="J13" i="25"/>
  <c r="F13" i="25"/>
  <c r="T12" i="25"/>
  <c r="S12" i="25"/>
  <c r="O12" i="25"/>
  <c r="K12" i="25"/>
  <c r="F12" i="25"/>
  <c r="J12" i="25" s="1"/>
  <c r="T11" i="25"/>
  <c r="S11" i="25"/>
  <c r="O11" i="25"/>
  <c r="K11" i="25"/>
  <c r="F11" i="25"/>
  <c r="J11" i="25" s="1"/>
  <c r="T10" i="25"/>
  <c r="O10" i="25"/>
  <c r="S10" i="25" s="1"/>
  <c r="K10" i="25"/>
  <c r="F10" i="25"/>
  <c r="J10" i="25" s="1"/>
  <c r="T9" i="25"/>
  <c r="O9" i="25"/>
  <c r="S9" i="25" s="1"/>
  <c r="K9" i="25"/>
  <c r="J9" i="25"/>
  <c r="F9" i="25"/>
  <c r="T8" i="25"/>
  <c r="S8" i="25"/>
  <c r="O8" i="25"/>
  <c r="K8" i="25"/>
  <c r="F8" i="25"/>
  <c r="J8" i="25" s="1"/>
  <c r="T7" i="25"/>
  <c r="S7" i="25"/>
  <c r="O7" i="25"/>
  <c r="K7" i="25"/>
  <c r="F7" i="25"/>
  <c r="J7" i="25" s="1"/>
  <c r="N28" i="24"/>
  <c r="M28" i="24"/>
  <c r="H28" i="24"/>
  <c r="G28" i="24"/>
  <c r="L27" i="24"/>
  <c r="L29" i="24" s="1"/>
  <c r="K27" i="24"/>
  <c r="K29" i="24" s="1"/>
  <c r="J27" i="24"/>
  <c r="J29" i="24" s="1"/>
  <c r="I27" i="24"/>
  <c r="I29" i="24" s="1"/>
  <c r="H27" i="24"/>
  <c r="F27" i="24"/>
  <c r="F29" i="24" s="1"/>
  <c r="E27" i="24"/>
  <c r="E29" i="24" s="1"/>
  <c r="H29" i="24" s="1"/>
  <c r="D27" i="24"/>
  <c r="D29" i="24" s="1"/>
  <c r="C27" i="24"/>
  <c r="C29" i="24" s="1"/>
  <c r="M26" i="24"/>
  <c r="G26" i="24"/>
  <c r="N25" i="24"/>
  <c r="M25" i="24"/>
  <c r="H25" i="24"/>
  <c r="G25" i="24"/>
  <c r="N24" i="24"/>
  <c r="M24" i="24"/>
  <c r="H24" i="24"/>
  <c r="G24" i="24"/>
  <c r="N23" i="24"/>
  <c r="M23" i="24"/>
  <c r="H23" i="24"/>
  <c r="G23" i="24"/>
  <c r="M22" i="24"/>
  <c r="G22" i="24"/>
  <c r="N21" i="24"/>
  <c r="M21" i="24"/>
  <c r="H21" i="24"/>
  <c r="G21" i="24"/>
  <c r="M20" i="24"/>
  <c r="G20" i="24"/>
  <c r="N19" i="24"/>
  <c r="M19" i="24"/>
  <c r="H19" i="24"/>
  <c r="G19" i="24"/>
  <c r="N18" i="24"/>
  <c r="M18" i="24"/>
  <c r="H18" i="24"/>
  <c r="G18" i="24"/>
  <c r="N17" i="24"/>
  <c r="M17" i="24"/>
  <c r="H17" i="24"/>
  <c r="G17" i="24"/>
  <c r="N16" i="24"/>
  <c r="M16" i="24"/>
  <c r="H16" i="24"/>
  <c r="G16" i="24"/>
  <c r="N15" i="24"/>
  <c r="M15" i="24"/>
  <c r="H15" i="24"/>
  <c r="G15" i="24"/>
  <c r="N14" i="24"/>
  <c r="M14" i="24"/>
  <c r="H14" i="24"/>
  <c r="G14" i="24"/>
  <c r="N13" i="24"/>
  <c r="M13" i="24"/>
  <c r="H13" i="24"/>
  <c r="G13" i="24"/>
  <c r="N12" i="24"/>
  <c r="M12" i="24"/>
  <c r="H12" i="24"/>
  <c r="G12" i="24"/>
  <c r="N11" i="24"/>
  <c r="M11" i="24"/>
  <c r="H11" i="24"/>
  <c r="G11" i="24"/>
  <c r="N10" i="24"/>
  <c r="M10" i="24"/>
  <c r="H10" i="24"/>
  <c r="G10" i="24"/>
  <c r="N9" i="24"/>
  <c r="M9" i="24"/>
  <c r="H9" i="24"/>
  <c r="G9" i="24"/>
  <c r="N8" i="24"/>
  <c r="M8" i="24"/>
  <c r="H8" i="24"/>
  <c r="G8" i="24"/>
  <c r="N7" i="24"/>
  <c r="M7" i="24"/>
  <c r="H7" i="24"/>
  <c r="G7" i="24"/>
  <c r="H27" i="14"/>
  <c r="G27" i="14"/>
  <c r="F26" i="14"/>
  <c r="F28" i="14" s="1"/>
  <c r="E26" i="14"/>
  <c r="D26" i="14"/>
  <c r="C26" i="14"/>
  <c r="C28" i="14" s="1"/>
  <c r="G25" i="14"/>
  <c r="H24" i="14"/>
  <c r="G24" i="14"/>
  <c r="H23" i="14"/>
  <c r="G23" i="14"/>
  <c r="H22" i="14"/>
  <c r="G22" i="14"/>
  <c r="G21" i="14"/>
  <c r="H20" i="14"/>
  <c r="G20" i="14"/>
  <c r="G19" i="14"/>
  <c r="H18" i="14"/>
  <c r="G18" i="14"/>
  <c r="H17" i="14"/>
  <c r="G17" i="14"/>
  <c r="H16" i="14"/>
  <c r="G16" i="14"/>
  <c r="H15" i="14"/>
  <c r="G15" i="14"/>
  <c r="H14" i="14"/>
  <c r="G14" i="14"/>
  <c r="H13" i="14"/>
  <c r="G13" i="14"/>
  <c r="H12" i="14"/>
  <c r="G12" i="14"/>
  <c r="H11" i="14"/>
  <c r="G11" i="14"/>
  <c r="H10" i="14"/>
  <c r="G10" i="14"/>
  <c r="H9" i="14"/>
  <c r="G9" i="14"/>
  <c r="H8" i="14"/>
  <c r="G8" i="14"/>
  <c r="H7" i="14"/>
  <c r="G7" i="14"/>
  <c r="H6" i="14"/>
  <c r="G6" i="14"/>
  <c r="G40" i="23"/>
  <c r="F40" i="23"/>
  <c r="E40" i="23"/>
  <c r="C40" i="23"/>
  <c r="I39" i="23"/>
  <c r="H39" i="23"/>
  <c r="I38" i="23"/>
  <c r="H38" i="23"/>
  <c r="I37" i="23"/>
  <c r="H37" i="23"/>
  <c r="I36" i="23"/>
  <c r="H36" i="23"/>
  <c r="I35" i="23"/>
  <c r="H35" i="23"/>
  <c r="I34" i="23"/>
  <c r="H34" i="23"/>
  <c r="I33" i="23"/>
  <c r="H33" i="23"/>
  <c r="I32" i="23"/>
  <c r="H32" i="23"/>
  <c r="I31" i="23"/>
  <c r="H31" i="23"/>
  <c r="I30" i="23"/>
  <c r="H30" i="23"/>
  <c r="I29" i="23"/>
  <c r="H29" i="23"/>
  <c r="I28" i="23"/>
  <c r="H28" i="23"/>
  <c r="I27" i="23"/>
  <c r="H27" i="23"/>
  <c r="I26" i="23"/>
  <c r="H26" i="23"/>
  <c r="I25" i="23"/>
  <c r="H25" i="23"/>
  <c r="I24" i="23"/>
  <c r="H24" i="23"/>
  <c r="I23" i="23"/>
  <c r="H23" i="23"/>
  <c r="I22" i="23"/>
  <c r="H22" i="23"/>
  <c r="I21" i="23"/>
  <c r="H21" i="23"/>
  <c r="I20" i="23"/>
  <c r="H20" i="23"/>
  <c r="I19" i="23"/>
  <c r="H19" i="23"/>
  <c r="I18" i="23"/>
  <c r="H18" i="23"/>
  <c r="I17" i="23"/>
  <c r="H17" i="23"/>
  <c r="I16" i="23"/>
  <c r="H16" i="23"/>
  <c r="I15" i="23"/>
  <c r="H15" i="23"/>
  <c r="I14" i="23"/>
  <c r="H14" i="23"/>
  <c r="I13" i="23"/>
  <c r="H13" i="23"/>
  <c r="I12" i="23"/>
  <c r="H12" i="23"/>
  <c r="I11" i="23"/>
  <c r="H11" i="23"/>
  <c r="I10" i="23"/>
  <c r="H10" i="23"/>
  <c r="I9" i="23"/>
  <c r="H9" i="23"/>
  <c r="I8" i="23"/>
  <c r="H8" i="23"/>
  <c r="I7" i="23"/>
  <c r="H7" i="23"/>
  <c r="I6" i="23"/>
  <c r="I40" i="23" l="1"/>
  <c r="J41" i="26"/>
  <c r="S9" i="26"/>
  <c r="S41" i="26" s="1"/>
  <c r="F41" i="26"/>
  <c r="S41" i="25"/>
  <c r="J41" i="25"/>
  <c r="N29" i="24"/>
  <c r="M27" i="24"/>
  <c r="M29" i="24" s="1"/>
  <c r="F41" i="25"/>
  <c r="N27" i="24"/>
  <c r="O41" i="25"/>
  <c r="G27" i="24"/>
  <c r="G29" i="24" s="1"/>
  <c r="G26" i="14"/>
  <c r="G28" i="14" s="1"/>
  <c r="H26" i="14"/>
  <c r="D40" i="23"/>
  <c r="D28" i="14"/>
  <c r="E28" i="14"/>
  <c r="H28" i="14" s="1"/>
  <c r="H6" i="23"/>
  <c r="H40" i="23" s="1"/>
</calcChain>
</file>

<file path=xl/sharedStrings.xml><?xml version="1.0" encoding="utf-8"?>
<sst xmlns="http://schemas.openxmlformats.org/spreadsheetml/2006/main" count="266" uniqueCount="89">
  <si>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</si>
  <si>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</si>
  <si>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</si>
  <si>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</si>
  <si>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</si>
  <si>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</si>
  <si>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</si>
  <si>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</si>
  <si>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</si>
  <si>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</si>
  <si>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</si>
  <si>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</si>
  <si>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</si>
  <si>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</si>
  <si>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</si>
  <si>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</si>
  <si>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Kheda</t>
  </si>
  <si>
    <t>Mahisagar</t>
  </si>
  <si>
    <t>Mehsana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</si>
  <si>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</si>
  <si>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</si>
  <si>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</si>
  <si>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</si>
  <si>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</si>
  <si>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</si>
  <si>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</si>
  <si>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</si>
  <si>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</si>
  <si>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</si>
  <si>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</si>
  <si>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</si>
  <si>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</si>
  <si>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Name of the Bank</t>
  </si>
  <si>
    <t>Rejected</t>
  </si>
  <si>
    <t>Pending</t>
  </si>
  <si>
    <t>Bank of Baroda</t>
  </si>
  <si>
    <t>Bank of India</t>
  </si>
  <si>
    <t>State Bank of India</t>
  </si>
  <si>
    <t>Central Bank of India</t>
  </si>
  <si>
    <t>UCO Bank</t>
  </si>
  <si>
    <t>Union Bank of India</t>
  </si>
  <si>
    <t>Punjab National Bank</t>
  </si>
  <si>
    <t>Indian Overseas Bank</t>
  </si>
  <si>
    <t>Canara Bank</t>
  </si>
  <si>
    <t>Bank of Maharashtra</t>
  </si>
  <si>
    <t>Indian Bank</t>
  </si>
  <si>
    <t>Other Banks</t>
  </si>
  <si>
    <t>Target</t>
  </si>
  <si>
    <t>Sourse : Commissionerate, Cottage Inds. Gandhinagar</t>
  </si>
  <si>
    <t>Name of District</t>
  </si>
  <si>
    <t>Sr. No.</t>
  </si>
  <si>
    <t>Sanctioned</t>
  </si>
  <si>
    <t>% Achievement</t>
  </si>
  <si>
    <t>TOTAL</t>
  </si>
  <si>
    <t>Sponsored Application</t>
  </si>
  <si>
    <t>Total</t>
  </si>
  <si>
    <t>Total Sponsored</t>
  </si>
  <si>
    <t xml:space="preserve"> </t>
  </si>
  <si>
    <t xml:space="preserve"> Sponsored</t>
  </si>
  <si>
    <t xml:space="preserve">Target </t>
  </si>
  <si>
    <t>Kutchh</t>
  </si>
  <si>
    <r>
      <t xml:space="preserve">% </t>
    </r>
    <r>
      <rPr>
        <b/>
        <sz val="11"/>
        <rFont val="Arial"/>
        <family val="2"/>
      </rPr>
      <t>Achievement</t>
    </r>
  </si>
  <si>
    <t>Gujarat Gramin Bank</t>
  </si>
  <si>
    <t>Axis Bank</t>
  </si>
  <si>
    <t>HDFC Bank</t>
  </si>
  <si>
    <t>IDBI Bank</t>
  </si>
  <si>
    <t>GSCB / DCCBs</t>
  </si>
  <si>
    <t>IndusInd Bank</t>
  </si>
  <si>
    <t>Yes Bank</t>
  </si>
  <si>
    <t>Karur Vasya Bank</t>
  </si>
  <si>
    <t>Total of Member Banks</t>
  </si>
  <si>
    <t xml:space="preserve">              Annexure - 42</t>
  </si>
  <si>
    <t>Annexure - 42</t>
  </si>
  <si>
    <t>Vav-Tharad</t>
  </si>
  <si>
    <t>ICICI Bank</t>
  </si>
  <si>
    <t>Amt: In Rs. Lakh</t>
  </si>
  <si>
    <t>Bankwise Details of Loan Applications Sponsored and Disposed under Jyoti Gramodhyog Vikas Yojana (JGVY) as of quarter ended June - 2026</t>
  </si>
  <si>
    <t>Applications</t>
  </si>
  <si>
    <t>Performance of F.Y. 2026-27</t>
  </si>
  <si>
    <t>Performance of F.Y. 2025-26</t>
  </si>
  <si>
    <t xml:space="preserve">             Districtwise Details of Loan Applications Sponsored and Disposed under Jyoti Gramodhyog Vikas Yojana (JGVY) as of quarter ended June - 2026</t>
  </si>
  <si>
    <t>Pending as of 31.03.2025</t>
  </si>
  <si>
    <t>New From 01.04.2025 to 31.03.2026</t>
  </si>
  <si>
    <t>Pending as of 31.03.2026</t>
  </si>
  <si>
    <t>New From 01.04.2026 to 30.06.2026</t>
  </si>
  <si>
    <t>Returned / Rejected</t>
  </si>
  <si>
    <t>Out of Total Sponsored Applications</t>
  </si>
  <si>
    <t xml:space="preserve">Recommanded </t>
  </si>
  <si>
    <t>Amt: In Rs.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</si>
</sst>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 Black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6"/>
      <name val="Arial Black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.5"/>
      <name val="Arial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  <font>
      <sz val="11"/>
      <name val="Arial"/>
      <family val="2"/>
    </font>
    <font>
      <sz val="11"/>
      <name val="Arial Black"/>
      <family val="2"/>
    </font>
    <font>
      <sz val="12"/>
      <name val="Arial"/>
      <family val="2"/>
    </font>
    <font>
      <sz val="28"/>
      <name val="Arial Blac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/>
    <xf numFmtId="0" fontId="12" fillId="0" borderId="0" xfId="0" applyFont="1"/>
    <xf numFmtId="2" fontId="5" fillId="0" borderId="0" xfId="0" applyNumberFormat="1" applyFont="1"/>
    <xf numFmtId="0" fontId="8" fillId="0" borderId="0" xfId="0" applyFont="1" applyAlignment="1">
      <alignment vertical="center"/>
    </xf>
    <xf numFmtId="0" fontId="9" fillId="0" borderId="1" xfId="0" applyFont="1" applyBorder="1"/>
    <xf numFmtId="0" fontId="4" fillId="0" borderId="1" xfId="0" applyFont="1" applyBorder="1" applyAlignment="1">
      <alignment horizontal="right" vertical="center"/>
    </xf>
    <xf numFmtId="0" fontId="4" fillId="0" borderId="1" xfId="0" applyFont="1" applyBorder="1"/>
    <xf numFmtId="2" fontId="4" fillId="0" borderId="1" xfId="0" applyNumberFormat="1" applyFont="1" applyBorder="1"/>
    <xf numFmtId="0" fontId="15" fillId="0" borderId="0" xfId="0" applyFont="1"/>
    <xf numFmtId="0" fontId="1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right" vertical="center"/>
    </xf>
    <xf numFmtId="2" fontId="9" fillId="0" borderId="1" xfId="1" applyNumberFormat="1" applyFont="1" applyBorder="1"/>
    <xf numFmtId="0" fontId="14" fillId="0" borderId="1" xfId="0" applyFont="1" applyBorder="1"/>
    <xf numFmtId="2" fontId="14" fillId="0" borderId="1" xfId="0" applyNumberFormat="1" applyFont="1" applyBorder="1"/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/>
    <xf numFmtId="0" fontId="13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7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19">
    <cellStyle name="Normal" xfId="0" builtinId="0"/>
    <cellStyle name="Normal 2" xfId="2" xr:uid="{00000000-0005-0000-0000-000001000000}"/>
    <cellStyle name="Normal 2 10" xfId="3" xr:uid="{00000000-0005-0000-0000-000002000000}"/>
    <cellStyle name="Normal 2 11" xfId="4" xr:uid="{00000000-0005-0000-0000-000003000000}"/>
    <cellStyle name="Normal 2 12" xfId="5" xr:uid="{00000000-0005-0000-0000-000004000000}"/>
    <cellStyle name="Normal 2 13" xfId="6" xr:uid="{00000000-0005-0000-0000-000005000000}"/>
    <cellStyle name="Normal 2 14" xfId="7" xr:uid="{00000000-0005-0000-0000-000006000000}"/>
    <cellStyle name="Normal 2 15" xfId="8" xr:uid="{00000000-0005-0000-0000-000007000000}"/>
    <cellStyle name="Normal 2 16" xfId="9" xr:uid="{00000000-0005-0000-0000-000008000000}"/>
    <cellStyle name="Normal 2 2" xfId="10" xr:uid="{00000000-0005-0000-0000-000009000000}"/>
    <cellStyle name="Normal 2 3" xfId="11" xr:uid="{00000000-0005-0000-0000-00000A000000}"/>
    <cellStyle name="Normal 2 4" xfId="12" xr:uid="{00000000-0005-0000-0000-00000B000000}"/>
    <cellStyle name="Normal 2 5" xfId="13" xr:uid="{00000000-0005-0000-0000-00000C000000}"/>
    <cellStyle name="Normal 2 6" xfId="14" xr:uid="{00000000-0005-0000-0000-00000D000000}"/>
    <cellStyle name="Normal 2 7" xfId="15" xr:uid="{00000000-0005-0000-0000-00000E000000}"/>
    <cellStyle name="Normal 2 8" xfId="16" xr:uid="{00000000-0005-0000-0000-00000F000000}"/>
    <cellStyle name="Normal 2 9" xfId="17" xr:uid="{00000000-0005-0000-0000-000010000000}"/>
    <cellStyle name="Normal 3" xfId="18" xr:uid="{00000000-0005-0000-0000-000011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29"/>
  <sheetViews>
    <sheetView tabSelected="1" view="pageBreakPreview" zoomScaleSheetLayoutView="100" workbookViewId="0">
      <pane xSplit="2" ySplit="5" topLeftCell="C6" activePane="bottomRight" state="frozen"/>
      <selection activeCell="C4" sqref="C4:K4"/>
      <selection pane="topRight" activeCell="C4" sqref="C4:K4"/>
      <selection pane="bottomLeft" activeCell="C4" sqref="C4:K4"/>
      <selection pane="bottomRight" activeCell="D21" sqref="D21"/>
    </sheetView>
  </sheetViews>
  <sheetFormatPr defaultRowHeight="15" x14ac:dyDescent="0.25"/>
  <cols>
    <col min="1" max="1" width="6.28515625" style="1" customWidth="1"/>
    <col min="2" max="2" width="27.42578125" style="1" customWidth="1"/>
    <col min="3" max="3" width="14.5703125" style="1" customWidth="1"/>
    <col min="4" max="4" width="16.42578125" style="1" customWidth="1"/>
    <col min="5" max="5" width="17.28515625" style="1" customWidth="1"/>
    <col min="6" max="6" width="15.28515625" style="1" customWidth="1"/>
    <col min="7" max="7" width="14.42578125" style="1" customWidth="1"/>
    <col min="8" max="8" width="15.5703125" style="10" customWidth="1"/>
    <col min="9" max="16384" width="9.140625" style="1"/>
  </cols>
  <sheetData>
    <row r="1" spans="1:8" ht="42.75" x14ac:dyDescent="0.8">
      <c r="A1" s="31" t="s">
        <v>72</v>
      </c>
      <c r="B1" s="31"/>
      <c r="C1" s="31"/>
      <c r="D1" s="31"/>
      <c r="E1" s="31"/>
      <c r="F1" s="31"/>
      <c r="G1" s="31"/>
      <c r="H1" s="31"/>
    </row>
    <row r="2" spans="1:8" ht="42.75" customHeight="1" x14ac:dyDescent="0.25">
      <c r="A2" s="32" t="s">
        <v>76</v>
      </c>
      <c r="B2" s="32"/>
      <c r="C2" s="32"/>
      <c r="D2" s="32"/>
      <c r="E2" s="32"/>
      <c r="F2" s="32"/>
      <c r="G2" s="32"/>
      <c r="H2" s="32"/>
    </row>
    <row r="3" spans="1:8" ht="20.25" customHeight="1" x14ac:dyDescent="0.25">
      <c r="A3" s="11"/>
      <c r="B3" s="11"/>
      <c r="C3" s="11"/>
      <c r="D3" s="11"/>
      <c r="E3" s="11"/>
      <c r="F3" s="11"/>
      <c r="G3" s="30" t="s">
        <v>88</v>
      </c>
      <c r="H3" s="30"/>
    </row>
    <row r="4" spans="1:8" ht="18.75" customHeight="1" x14ac:dyDescent="0.25">
      <c r="A4" s="36" t="s">
        <v>50</v>
      </c>
      <c r="B4" s="38" t="s">
        <v>32</v>
      </c>
      <c r="C4" s="36" t="s">
        <v>59</v>
      </c>
      <c r="D4" s="40" t="s">
        <v>77</v>
      </c>
      <c r="E4" s="41"/>
      <c r="F4" s="41"/>
      <c r="G4" s="42"/>
      <c r="H4" s="35" t="s">
        <v>61</v>
      </c>
    </row>
    <row r="5" spans="1:8" ht="15.75" x14ac:dyDescent="0.25">
      <c r="A5" s="37"/>
      <c r="B5" s="39"/>
      <c r="C5" s="37"/>
      <c r="D5" s="4" t="s">
        <v>58</v>
      </c>
      <c r="E5" s="6" t="s">
        <v>51</v>
      </c>
      <c r="F5" s="6" t="s">
        <v>33</v>
      </c>
      <c r="G5" s="6" t="s">
        <v>34</v>
      </c>
      <c r="H5" s="35"/>
    </row>
    <row r="6" spans="1:8" ht="15.75" x14ac:dyDescent="0.25">
      <c r="A6" s="6">
        <v>1</v>
      </c>
      <c r="B6" s="7" t="s">
        <v>35</v>
      </c>
      <c r="C6" s="2">
        <v>76</v>
      </c>
      <c r="D6" s="26">
        <v>12</v>
      </c>
      <c r="E6" s="26">
        <v>0</v>
      </c>
      <c r="F6" s="26">
        <v>2</v>
      </c>
      <c r="G6" s="2">
        <f>D6-E6-F6</f>
        <v>10</v>
      </c>
      <c r="H6" s="20">
        <f>(E6/C6)*100</f>
        <v>0</v>
      </c>
    </row>
    <row r="7" spans="1:8" ht="15.75" x14ac:dyDescent="0.25">
      <c r="A7" s="6">
        <v>2</v>
      </c>
      <c r="B7" s="7" t="s">
        <v>36</v>
      </c>
      <c r="C7" s="2">
        <v>29</v>
      </c>
      <c r="D7" s="26">
        <v>4</v>
      </c>
      <c r="E7" s="26">
        <v>0</v>
      </c>
      <c r="F7" s="26">
        <v>0</v>
      </c>
      <c r="G7" s="2">
        <f t="shared" ref="G7:G27" si="0">D7-E7-F7</f>
        <v>4</v>
      </c>
      <c r="H7" s="20">
        <f t="shared" ref="H7:H28" si="1">(E7/C7)*100</f>
        <v>0</v>
      </c>
    </row>
    <row r="8" spans="1:8" ht="15.75" x14ac:dyDescent="0.25">
      <c r="A8" s="6">
        <v>3</v>
      </c>
      <c r="B8" s="7" t="s">
        <v>44</v>
      </c>
      <c r="C8" s="2">
        <v>3</v>
      </c>
      <c r="D8" s="26">
        <v>52</v>
      </c>
      <c r="E8" s="26">
        <v>0</v>
      </c>
      <c r="F8" s="26">
        <v>0</v>
      </c>
      <c r="G8" s="2">
        <f t="shared" si="0"/>
        <v>52</v>
      </c>
      <c r="H8" s="20">
        <f t="shared" si="1"/>
        <v>0</v>
      </c>
    </row>
    <row r="9" spans="1:8" ht="15.75" x14ac:dyDescent="0.25">
      <c r="A9" s="6">
        <v>4</v>
      </c>
      <c r="B9" s="7" t="s">
        <v>43</v>
      </c>
      <c r="C9" s="2">
        <v>8</v>
      </c>
      <c r="D9" s="26">
        <v>8</v>
      </c>
      <c r="E9" s="26">
        <v>1</v>
      </c>
      <c r="F9" s="26">
        <v>0</v>
      </c>
      <c r="G9" s="2">
        <f t="shared" si="0"/>
        <v>7</v>
      </c>
      <c r="H9" s="20">
        <f t="shared" si="1"/>
        <v>12.5</v>
      </c>
    </row>
    <row r="10" spans="1:8" ht="15.75" x14ac:dyDescent="0.25">
      <c r="A10" s="6">
        <v>5</v>
      </c>
      <c r="B10" s="7" t="s">
        <v>38</v>
      </c>
      <c r="C10" s="2">
        <v>18</v>
      </c>
      <c r="D10" s="26">
        <v>4</v>
      </c>
      <c r="E10" s="26">
        <v>0</v>
      </c>
      <c r="F10" s="26">
        <v>0</v>
      </c>
      <c r="G10" s="2">
        <f t="shared" si="0"/>
        <v>4</v>
      </c>
      <c r="H10" s="20">
        <f t="shared" si="1"/>
        <v>0</v>
      </c>
    </row>
    <row r="11" spans="1:8" ht="15.75" x14ac:dyDescent="0.25">
      <c r="A11" s="6">
        <v>6</v>
      </c>
      <c r="B11" s="7" t="s">
        <v>45</v>
      </c>
      <c r="C11" s="2">
        <v>7</v>
      </c>
      <c r="D11" s="26">
        <v>1</v>
      </c>
      <c r="E11" s="26">
        <v>0</v>
      </c>
      <c r="F11" s="26">
        <v>0</v>
      </c>
      <c r="G11" s="2">
        <f t="shared" si="0"/>
        <v>1</v>
      </c>
      <c r="H11" s="20">
        <f t="shared" si="1"/>
        <v>0</v>
      </c>
    </row>
    <row r="12" spans="1:8" ht="15.75" x14ac:dyDescent="0.25">
      <c r="A12" s="6">
        <v>7</v>
      </c>
      <c r="B12" s="7" t="s">
        <v>42</v>
      </c>
      <c r="C12" s="2">
        <v>7</v>
      </c>
      <c r="D12" s="26">
        <v>1</v>
      </c>
      <c r="E12" s="26">
        <v>0</v>
      </c>
      <c r="F12" s="26">
        <v>0</v>
      </c>
      <c r="G12" s="2">
        <f t="shared" si="0"/>
        <v>1</v>
      </c>
      <c r="H12" s="20">
        <f t="shared" si="1"/>
        <v>0</v>
      </c>
    </row>
    <row r="13" spans="1:8" ht="15.75" x14ac:dyDescent="0.25">
      <c r="A13" s="6">
        <v>8</v>
      </c>
      <c r="B13" s="7" t="s">
        <v>41</v>
      </c>
      <c r="C13" s="2">
        <v>7</v>
      </c>
      <c r="D13" s="26">
        <v>0</v>
      </c>
      <c r="E13" s="26">
        <v>0</v>
      </c>
      <c r="F13" s="26">
        <v>0</v>
      </c>
      <c r="G13" s="2">
        <f t="shared" si="0"/>
        <v>0</v>
      </c>
      <c r="H13" s="20">
        <f t="shared" si="1"/>
        <v>0</v>
      </c>
    </row>
    <row r="14" spans="1:8" ht="15.75" x14ac:dyDescent="0.25">
      <c r="A14" s="6">
        <v>9</v>
      </c>
      <c r="B14" s="7" t="s">
        <v>37</v>
      </c>
      <c r="C14" s="2">
        <v>80</v>
      </c>
      <c r="D14" s="26">
        <v>5</v>
      </c>
      <c r="E14" s="26">
        <v>0</v>
      </c>
      <c r="F14" s="26">
        <v>0</v>
      </c>
      <c r="G14" s="2">
        <f t="shared" si="0"/>
        <v>5</v>
      </c>
      <c r="H14" s="20">
        <f t="shared" si="1"/>
        <v>0</v>
      </c>
    </row>
    <row r="15" spans="1:8" ht="15.75" x14ac:dyDescent="0.25">
      <c r="A15" s="6">
        <v>10</v>
      </c>
      <c r="B15" s="7" t="s">
        <v>39</v>
      </c>
      <c r="C15" s="2">
        <v>6</v>
      </c>
      <c r="D15" s="26">
        <v>0</v>
      </c>
      <c r="E15" s="26">
        <v>0</v>
      </c>
      <c r="F15" s="26">
        <v>0</v>
      </c>
      <c r="G15" s="2">
        <f t="shared" si="0"/>
        <v>0</v>
      </c>
      <c r="H15" s="20">
        <f t="shared" si="1"/>
        <v>0</v>
      </c>
    </row>
    <row r="16" spans="1:8" ht="15.75" x14ac:dyDescent="0.25">
      <c r="A16" s="6">
        <v>11</v>
      </c>
      <c r="B16" s="7" t="s">
        <v>40</v>
      </c>
      <c r="C16" s="2">
        <v>18</v>
      </c>
      <c r="D16" s="26">
        <v>7</v>
      </c>
      <c r="E16" s="26">
        <v>0</v>
      </c>
      <c r="F16" s="26">
        <v>1</v>
      </c>
      <c r="G16" s="2">
        <f t="shared" si="0"/>
        <v>6</v>
      </c>
      <c r="H16" s="20">
        <f t="shared" si="1"/>
        <v>0</v>
      </c>
    </row>
    <row r="17" spans="1:8" ht="15.75" x14ac:dyDescent="0.25">
      <c r="A17" s="6">
        <v>12</v>
      </c>
      <c r="B17" s="7" t="s">
        <v>62</v>
      </c>
      <c r="C17" s="2">
        <v>15</v>
      </c>
      <c r="D17" s="26">
        <v>4</v>
      </c>
      <c r="E17" s="26">
        <v>2</v>
      </c>
      <c r="F17" s="26">
        <v>0</v>
      </c>
      <c r="G17" s="2">
        <f t="shared" si="0"/>
        <v>2</v>
      </c>
      <c r="H17" s="20">
        <f t="shared" si="1"/>
        <v>13.333333333333334</v>
      </c>
    </row>
    <row r="18" spans="1:8" ht="15.75" x14ac:dyDescent="0.25">
      <c r="A18" s="6">
        <v>13</v>
      </c>
      <c r="B18" s="7" t="s">
        <v>66</v>
      </c>
      <c r="C18" s="2">
        <v>1</v>
      </c>
      <c r="D18" s="26">
        <v>1</v>
      </c>
      <c r="E18" s="26">
        <v>0</v>
      </c>
      <c r="F18" s="26">
        <v>0</v>
      </c>
      <c r="G18" s="2">
        <f t="shared" si="0"/>
        <v>1</v>
      </c>
      <c r="H18" s="20">
        <f t="shared" si="1"/>
        <v>0</v>
      </c>
    </row>
    <row r="19" spans="1:8" ht="15.75" x14ac:dyDescent="0.25">
      <c r="A19" s="6">
        <v>14</v>
      </c>
      <c r="B19" s="7" t="s">
        <v>63</v>
      </c>
      <c r="C19" s="2">
        <v>0</v>
      </c>
      <c r="D19" s="26">
        <v>0</v>
      </c>
      <c r="E19" s="26">
        <v>0</v>
      </c>
      <c r="F19" s="26">
        <v>0</v>
      </c>
      <c r="G19" s="2">
        <f t="shared" si="0"/>
        <v>0</v>
      </c>
      <c r="H19" s="20">
        <v>0</v>
      </c>
    </row>
    <row r="20" spans="1:8" ht="15.75" x14ac:dyDescent="0.25">
      <c r="A20" s="6">
        <v>15</v>
      </c>
      <c r="B20" s="7" t="s">
        <v>64</v>
      </c>
      <c r="C20" s="2">
        <v>4</v>
      </c>
      <c r="D20" s="26">
        <v>0</v>
      </c>
      <c r="E20" s="26">
        <v>0</v>
      </c>
      <c r="F20" s="26">
        <v>0</v>
      </c>
      <c r="G20" s="2">
        <f t="shared" si="0"/>
        <v>0</v>
      </c>
      <c r="H20" s="20">
        <f t="shared" si="1"/>
        <v>0</v>
      </c>
    </row>
    <row r="21" spans="1:8" ht="15.75" x14ac:dyDescent="0.25">
      <c r="A21" s="6">
        <v>16</v>
      </c>
      <c r="B21" s="7" t="s">
        <v>74</v>
      </c>
      <c r="C21" s="2">
        <v>0</v>
      </c>
      <c r="D21" s="26">
        <v>0</v>
      </c>
      <c r="E21" s="26">
        <v>0</v>
      </c>
      <c r="F21" s="26">
        <v>0</v>
      </c>
      <c r="G21" s="2">
        <f t="shared" si="0"/>
        <v>0</v>
      </c>
      <c r="H21" s="20">
        <v>0</v>
      </c>
    </row>
    <row r="22" spans="1:8" ht="15.75" x14ac:dyDescent="0.25">
      <c r="A22" s="6">
        <v>17</v>
      </c>
      <c r="B22" s="7" t="s">
        <v>65</v>
      </c>
      <c r="C22" s="2">
        <v>1</v>
      </c>
      <c r="D22" s="26">
        <v>4</v>
      </c>
      <c r="E22" s="26">
        <v>0</v>
      </c>
      <c r="F22" s="26">
        <v>0</v>
      </c>
      <c r="G22" s="2">
        <f t="shared" si="0"/>
        <v>4</v>
      </c>
      <c r="H22" s="20">
        <f t="shared" si="1"/>
        <v>0</v>
      </c>
    </row>
    <row r="23" spans="1:8" ht="15.75" x14ac:dyDescent="0.25">
      <c r="A23" s="6">
        <v>18</v>
      </c>
      <c r="B23" s="7" t="s">
        <v>67</v>
      </c>
      <c r="C23" s="2">
        <v>1</v>
      </c>
      <c r="D23" s="26">
        <v>0</v>
      </c>
      <c r="E23" s="26">
        <v>0</v>
      </c>
      <c r="F23" s="26">
        <v>0</v>
      </c>
      <c r="G23" s="2">
        <f t="shared" si="0"/>
        <v>0</v>
      </c>
      <c r="H23" s="20">
        <f t="shared" si="1"/>
        <v>0</v>
      </c>
    </row>
    <row r="24" spans="1:8" ht="15.75" x14ac:dyDescent="0.25">
      <c r="A24" s="6">
        <v>19</v>
      </c>
      <c r="B24" s="7" t="s">
        <v>69</v>
      </c>
      <c r="C24" s="2">
        <v>1</v>
      </c>
      <c r="D24" s="26">
        <v>0</v>
      </c>
      <c r="E24" s="26">
        <v>0</v>
      </c>
      <c r="F24" s="26">
        <v>0</v>
      </c>
      <c r="G24" s="2">
        <f t="shared" si="0"/>
        <v>0</v>
      </c>
      <c r="H24" s="20">
        <f t="shared" si="1"/>
        <v>0</v>
      </c>
    </row>
    <row r="25" spans="1:8" ht="15.75" x14ac:dyDescent="0.25">
      <c r="A25" s="6">
        <v>20</v>
      </c>
      <c r="B25" s="7" t="s">
        <v>68</v>
      </c>
      <c r="C25" s="2">
        <v>0</v>
      </c>
      <c r="D25" s="26">
        <v>0</v>
      </c>
      <c r="E25" s="26">
        <v>0</v>
      </c>
      <c r="F25" s="26">
        <v>0</v>
      </c>
      <c r="G25" s="2">
        <f t="shared" si="0"/>
        <v>0</v>
      </c>
      <c r="H25" s="20">
        <v>0</v>
      </c>
    </row>
    <row r="26" spans="1:8" ht="18.75" customHeight="1" x14ac:dyDescent="0.25">
      <c r="A26" s="34" t="s">
        <v>70</v>
      </c>
      <c r="B26" s="34"/>
      <c r="C26" s="2">
        <f>SUM(C6:C25)</f>
        <v>282</v>
      </c>
      <c r="D26" s="26">
        <f t="shared" ref="D26:F26" si="2">SUM(D6:D25)</f>
        <v>103</v>
      </c>
      <c r="E26" s="26">
        <f t="shared" si="2"/>
        <v>3</v>
      </c>
      <c r="F26" s="26">
        <f t="shared" si="2"/>
        <v>3</v>
      </c>
      <c r="G26" s="2">
        <f t="shared" si="0"/>
        <v>97</v>
      </c>
      <c r="H26" s="20">
        <f t="shared" si="1"/>
        <v>1.0638297872340425</v>
      </c>
    </row>
    <row r="27" spans="1:8" ht="15.75" x14ac:dyDescent="0.25">
      <c r="A27" s="6">
        <v>21</v>
      </c>
      <c r="B27" s="7" t="s">
        <v>46</v>
      </c>
      <c r="C27" s="2">
        <v>38</v>
      </c>
      <c r="D27" s="26">
        <v>341</v>
      </c>
      <c r="E27" s="26">
        <v>51</v>
      </c>
      <c r="F27" s="26">
        <v>0</v>
      </c>
      <c r="G27" s="2">
        <f t="shared" si="0"/>
        <v>290</v>
      </c>
      <c r="H27" s="20">
        <f t="shared" si="1"/>
        <v>134.21052631578948</v>
      </c>
    </row>
    <row r="28" spans="1:8" s="16" customFormat="1" ht="19.5" x14ac:dyDescent="0.4">
      <c r="A28" s="33" t="s">
        <v>53</v>
      </c>
      <c r="B28" s="33"/>
      <c r="C28" s="13">
        <f>SUM(C26:C27)</f>
        <v>320</v>
      </c>
      <c r="D28" s="13">
        <f t="shared" ref="D28:F28" si="3">SUM(D26:D27)</f>
        <v>444</v>
      </c>
      <c r="E28" s="13">
        <f t="shared" si="3"/>
        <v>54</v>
      </c>
      <c r="F28" s="13">
        <f t="shared" si="3"/>
        <v>3</v>
      </c>
      <c r="G28" s="13">
        <f>SUM(G26:G27)</f>
        <v>387</v>
      </c>
      <c r="H28" s="20">
        <f t="shared" si="1"/>
        <v>16.875</v>
      </c>
    </row>
    <row r="29" spans="1:8" x14ac:dyDescent="0.25">
      <c r="A29" s="8" t="s">
        <v>48</v>
      </c>
      <c r="B29" s="9"/>
      <c r="C29" s="9"/>
      <c r="D29" s="9"/>
      <c r="E29" s="9"/>
    </row>
  </sheetData>
  <sortState xmlns:xlrd2="http://schemas.microsoft.com/office/spreadsheetml/2017/richdata2" ref="A6:B31">
    <sortCondition ref="A6"/>
  </sortState>
  <mergeCells count="10">
    <mergeCell ref="G3:H3"/>
    <mergeCell ref="A1:H1"/>
    <mergeCell ref="A2:H2"/>
    <mergeCell ref="A28:B28"/>
    <mergeCell ref="A26:B26"/>
    <mergeCell ref="H4:H5"/>
    <mergeCell ref="C4:C5"/>
    <mergeCell ref="B4:B5"/>
    <mergeCell ref="A4:A5"/>
    <mergeCell ref="D4:G4"/>
  </mergeCells>
  <printOptions horizontalCentered="1" verticalCentered="1"/>
  <pageMargins left="0.61" right="0.54" top="0.83" bottom="0.72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I41"/>
  <sheetViews>
    <sheetView view="pageBreakPreview" zoomScaleNormal="100" zoomScaleSheetLayoutView="100" workbookViewId="0">
      <pane xSplit="2" ySplit="5" topLeftCell="C6" activePane="bottomRight" state="frozen"/>
      <selection activeCell="C4" sqref="C4:H4"/>
      <selection pane="topRight" activeCell="C4" sqref="C4:H4"/>
      <selection pane="bottomLeft" activeCell="C4" sqref="C4:H4"/>
      <selection pane="bottomRight" activeCell="E13" sqref="E13"/>
    </sheetView>
  </sheetViews>
  <sheetFormatPr defaultRowHeight="15" x14ac:dyDescent="0.25"/>
  <cols>
    <col min="1" max="1" width="9.140625" style="1"/>
    <col min="2" max="2" width="19.5703125" style="1" bestFit="1" customWidth="1"/>
    <col min="3" max="3" width="9.42578125" style="1" customWidth="1"/>
    <col min="4" max="4" width="18.42578125" style="1" customWidth="1"/>
    <col min="5" max="5" width="15.85546875" style="1" customWidth="1"/>
    <col min="6" max="6" width="11.42578125" style="1" hidden="1" customWidth="1"/>
    <col min="7" max="7" width="13.85546875" style="1" customWidth="1"/>
    <col min="8" max="8" width="13.42578125" style="1" customWidth="1"/>
    <col min="9" max="9" width="15.5703125" style="1" customWidth="1"/>
    <col min="10" max="16384" width="9.140625" style="1"/>
  </cols>
  <sheetData>
    <row r="1" spans="1:9" ht="42.75" x14ac:dyDescent="0.8">
      <c r="A1" s="31" t="s">
        <v>71</v>
      </c>
      <c r="B1" s="31"/>
      <c r="C1" s="31"/>
      <c r="D1" s="31"/>
      <c r="E1" s="31"/>
      <c r="F1" s="31"/>
      <c r="G1" s="31"/>
      <c r="H1" s="31"/>
      <c r="I1" s="31"/>
    </row>
    <row r="2" spans="1:9" ht="55.5" customHeight="1" x14ac:dyDescent="0.25">
      <c r="A2" s="46" t="s">
        <v>80</v>
      </c>
      <c r="B2" s="46"/>
      <c r="C2" s="46"/>
      <c r="D2" s="46"/>
      <c r="E2" s="46"/>
      <c r="F2" s="46"/>
      <c r="G2" s="46"/>
      <c r="H2" s="46"/>
      <c r="I2" s="46"/>
    </row>
    <row r="3" spans="1:9" ht="18" customHeight="1" x14ac:dyDescent="0.25">
      <c r="A3" s="17"/>
      <c r="B3" s="17"/>
      <c r="C3" s="17"/>
      <c r="D3" s="17"/>
      <c r="E3" s="17"/>
      <c r="F3" s="17"/>
      <c r="G3" s="17"/>
      <c r="H3" s="43" t="s">
        <v>88</v>
      </c>
      <c r="I3" s="43"/>
    </row>
    <row r="4" spans="1:9" ht="15.75" customHeight="1" x14ac:dyDescent="0.25">
      <c r="A4" s="44" t="s">
        <v>50</v>
      </c>
      <c r="B4" s="44" t="s">
        <v>49</v>
      </c>
      <c r="C4" s="44" t="s">
        <v>47</v>
      </c>
      <c r="D4" s="40" t="s">
        <v>77</v>
      </c>
      <c r="E4" s="41"/>
      <c r="F4" s="41"/>
      <c r="G4" s="41"/>
      <c r="H4" s="42"/>
      <c r="I4" s="47" t="s">
        <v>52</v>
      </c>
    </row>
    <row r="5" spans="1:9" ht="45" customHeight="1" x14ac:dyDescent="0.25">
      <c r="A5" s="45"/>
      <c r="B5" s="45"/>
      <c r="C5" s="45"/>
      <c r="D5" s="4" t="s">
        <v>87</v>
      </c>
      <c r="E5" s="6" t="s">
        <v>51</v>
      </c>
      <c r="F5" s="6" t="s">
        <v>33</v>
      </c>
      <c r="G5" s="4" t="s">
        <v>85</v>
      </c>
      <c r="H5" s="4" t="s">
        <v>34</v>
      </c>
      <c r="I5" s="47"/>
    </row>
    <row r="6" spans="1:9" x14ac:dyDescent="0.25">
      <c r="A6" s="3">
        <v>1</v>
      </c>
      <c r="B6" s="5" t="s">
        <v>0</v>
      </c>
      <c r="C6" s="12">
        <v>38</v>
      </c>
      <c r="D6" s="12">
        <v>3</v>
      </c>
      <c r="E6" s="22">
        <v>0</v>
      </c>
      <c r="F6" s="23">
        <v>0</v>
      </c>
      <c r="G6" s="22">
        <v>0</v>
      </c>
      <c r="H6" s="12">
        <f t="shared" ref="H6:H39" si="0">D6-E6-G6</f>
        <v>3</v>
      </c>
      <c r="I6" s="21">
        <f t="shared" ref="I6:I40" si="1">(E6/C6)*100</f>
        <v>0</v>
      </c>
    </row>
    <row r="7" spans="1:9" x14ac:dyDescent="0.25">
      <c r="A7" s="3">
        <v>2</v>
      </c>
      <c r="B7" s="5" t="s">
        <v>1</v>
      </c>
      <c r="C7" s="12">
        <v>8</v>
      </c>
      <c r="D7" s="12">
        <v>0</v>
      </c>
      <c r="E7" s="22">
        <v>0</v>
      </c>
      <c r="F7" s="23">
        <v>0</v>
      </c>
      <c r="G7" s="22">
        <v>0</v>
      </c>
      <c r="H7" s="12">
        <f t="shared" si="0"/>
        <v>0</v>
      </c>
      <c r="I7" s="21">
        <f t="shared" si="1"/>
        <v>0</v>
      </c>
    </row>
    <row r="8" spans="1:9" x14ac:dyDescent="0.25">
      <c r="A8" s="3">
        <v>3</v>
      </c>
      <c r="B8" s="5" t="s">
        <v>2</v>
      </c>
      <c r="C8" s="12">
        <v>10</v>
      </c>
      <c r="D8" s="12">
        <v>0</v>
      </c>
      <c r="E8" s="22">
        <v>0</v>
      </c>
      <c r="F8" s="23">
        <v>0</v>
      </c>
      <c r="G8" s="22">
        <v>0</v>
      </c>
      <c r="H8" s="12">
        <f t="shared" si="0"/>
        <v>0</v>
      </c>
      <c r="I8" s="21">
        <f t="shared" si="1"/>
        <v>0</v>
      </c>
    </row>
    <row r="9" spans="1:9" x14ac:dyDescent="0.25">
      <c r="A9" s="3">
        <v>4</v>
      </c>
      <c r="B9" s="5" t="s">
        <v>3</v>
      </c>
      <c r="C9" s="12">
        <v>5</v>
      </c>
      <c r="D9" s="12">
        <v>5</v>
      </c>
      <c r="E9" s="22">
        <v>0</v>
      </c>
      <c r="F9" s="23">
        <v>0</v>
      </c>
      <c r="G9" s="22">
        <v>0</v>
      </c>
      <c r="H9" s="12">
        <f t="shared" si="0"/>
        <v>5</v>
      </c>
      <c r="I9" s="21">
        <f t="shared" si="1"/>
        <v>0</v>
      </c>
    </row>
    <row r="10" spans="1:9" x14ac:dyDescent="0.25">
      <c r="A10" s="3">
        <v>5</v>
      </c>
      <c r="B10" s="5" t="s">
        <v>4</v>
      </c>
      <c r="C10" s="12">
        <v>12</v>
      </c>
      <c r="D10" s="12">
        <v>2</v>
      </c>
      <c r="E10" s="22">
        <v>0</v>
      </c>
      <c r="F10" s="23">
        <v>0</v>
      </c>
      <c r="G10" s="22">
        <v>0</v>
      </c>
      <c r="H10" s="12">
        <f t="shared" si="0"/>
        <v>2</v>
      </c>
      <c r="I10" s="21">
        <f t="shared" si="1"/>
        <v>0</v>
      </c>
    </row>
    <row r="11" spans="1:9" x14ac:dyDescent="0.25">
      <c r="A11" s="3">
        <v>6</v>
      </c>
      <c r="B11" s="5" t="s">
        <v>5</v>
      </c>
      <c r="C11" s="12">
        <v>8</v>
      </c>
      <c r="D11" s="12">
        <v>19</v>
      </c>
      <c r="E11" s="22">
        <v>10</v>
      </c>
      <c r="F11" s="23">
        <v>0</v>
      </c>
      <c r="G11" s="22">
        <v>0</v>
      </c>
      <c r="H11" s="12">
        <f t="shared" si="0"/>
        <v>9</v>
      </c>
      <c r="I11" s="21">
        <f t="shared" si="1"/>
        <v>125</v>
      </c>
    </row>
    <row r="12" spans="1:9" x14ac:dyDescent="0.25">
      <c r="A12" s="3">
        <v>7</v>
      </c>
      <c r="B12" s="5" t="s">
        <v>6</v>
      </c>
      <c r="C12" s="12">
        <v>12</v>
      </c>
      <c r="D12" s="12">
        <v>0</v>
      </c>
      <c r="E12" s="22">
        <v>0</v>
      </c>
      <c r="F12" s="23">
        <v>0</v>
      </c>
      <c r="G12" s="22">
        <v>0</v>
      </c>
      <c r="H12" s="12">
        <f t="shared" si="0"/>
        <v>0</v>
      </c>
      <c r="I12" s="21">
        <f t="shared" si="1"/>
        <v>0</v>
      </c>
    </row>
    <row r="13" spans="1:9" x14ac:dyDescent="0.25">
      <c r="A13" s="3">
        <v>8</v>
      </c>
      <c r="B13" s="5" t="s">
        <v>7</v>
      </c>
      <c r="C13" s="12">
        <v>4</v>
      </c>
      <c r="D13" s="12">
        <v>0</v>
      </c>
      <c r="E13" s="22">
        <v>0</v>
      </c>
      <c r="F13" s="23">
        <v>0</v>
      </c>
      <c r="G13" s="22">
        <v>0</v>
      </c>
      <c r="H13" s="12">
        <f t="shared" si="0"/>
        <v>0</v>
      </c>
      <c r="I13" s="21">
        <f t="shared" si="1"/>
        <v>0</v>
      </c>
    </row>
    <row r="14" spans="1:9" x14ac:dyDescent="0.25">
      <c r="A14" s="3">
        <v>9</v>
      </c>
      <c r="B14" s="5" t="s">
        <v>8</v>
      </c>
      <c r="C14" s="12">
        <v>7</v>
      </c>
      <c r="D14" s="12">
        <v>0</v>
      </c>
      <c r="E14" s="22">
        <v>0</v>
      </c>
      <c r="F14" s="23">
        <v>0</v>
      </c>
      <c r="G14" s="22">
        <v>0</v>
      </c>
      <c r="H14" s="12">
        <f t="shared" si="0"/>
        <v>0</v>
      </c>
      <c r="I14" s="21">
        <f t="shared" si="1"/>
        <v>0</v>
      </c>
    </row>
    <row r="15" spans="1:9" x14ac:dyDescent="0.25">
      <c r="A15" s="3">
        <v>10</v>
      </c>
      <c r="B15" s="5" t="s">
        <v>9</v>
      </c>
      <c r="C15" s="12">
        <v>14</v>
      </c>
      <c r="D15" s="12">
        <v>4</v>
      </c>
      <c r="E15" s="22">
        <v>0</v>
      </c>
      <c r="F15" s="23">
        <v>0</v>
      </c>
      <c r="G15" s="22">
        <v>0</v>
      </c>
      <c r="H15" s="12">
        <f t="shared" si="0"/>
        <v>4</v>
      </c>
      <c r="I15" s="21">
        <f t="shared" si="1"/>
        <v>0</v>
      </c>
    </row>
    <row r="16" spans="1:9" x14ac:dyDescent="0.25">
      <c r="A16" s="3">
        <v>11</v>
      </c>
      <c r="B16" s="5" t="s">
        <v>10</v>
      </c>
      <c r="C16" s="12">
        <v>2</v>
      </c>
      <c r="D16" s="12">
        <v>0</v>
      </c>
      <c r="E16" s="22">
        <v>0</v>
      </c>
      <c r="F16" s="23">
        <v>0</v>
      </c>
      <c r="G16" s="22">
        <v>0</v>
      </c>
      <c r="H16" s="12">
        <f t="shared" si="0"/>
        <v>0</v>
      </c>
      <c r="I16" s="21">
        <f t="shared" si="1"/>
        <v>0</v>
      </c>
    </row>
    <row r="17" spans="1:9" x14ac:dyDescent="0.25">
      <c r="A17" s="3">
        <v>12</v>
      </c>
      <c r="B17" s="5" t="s">
        <v>11</v>
      </c>
      <c r="C17" s="12">
        <v>4</v>
      </c>
      <c r="D17" s="12">
        <v>0</v>
      </c>
      <c r="E17" s="22">
        <v>0</v>
      </c>
      <c r="F17" s="23">
        <v>0</v>
      </c>
      <c r="G17" s="22">
        <v>0</v>
      </c>
      <c r="H17" s="12">
        <f t="shared" si="0"/>
        <v>0</v>
      </c>
      <c r="I17" s="21">
        <f t="shared" si="1"/>
        <v>0</v>
      </c>
    </row>
    <row r="18" spans="1:9" x14ac:dyDescent="0.25">
      <c r="A18" s="3">
        <v>13</v>
      </c>
      <c r="B18" s="5" t="s">
        <v>12</v>
      </c>
      <c r="C18" s="12">
        <v>7</v>
      </c>
      <c r="D18" s="12">
        <v>1</v>
      </c>
      <c r="E18" s="22">
        <v>0</v>
      </c>
      <c r="F18" s="23">
        <v>0</v>
      </c>
      <c r="G18" s="22">
        <v>0</v>
      </c>
      <c r="H18" s="12">
        <f t="shared" si="0"/>
        <v>1</v>
      </c>
      <c r="I18" s="21">
        <f t="shared" si="1"/>
        <v>0</v>
      </c>
    </row>
    <row r="19" spans="1:9" x14ac:dyDescent="0.25">
      <c r="A19" s="3">
        <v>14</v>
      </c>
      <c r="B19" s="5" t="s">
        <v>13</v>
      </c>
      <c r="C19" s="12">
        <v>7</v>
      </c>
      <c r="D19" s="12">
        <v>0</v>
      </c>
      <c r="E19" s="22">
        <v>0</v>
      </c>
      <c r="F19" s="23">
        <v>0</v>
      </c>
      <c r="G19" s="22">
        <v>0</v>
      </c>
      <c r="H19" s="12">
        <f t="shared" si="0"/>
        <v>0</v>
      </c>
      <c r="I19" s="21">
        <f t="shared" si="1"/>
        <v>0</v>
      </c>
    </row>
    <row r="20" spans="1:9" x14ac:dyDescent="0.25">
      <c r="A20" s="3">
        <v>15</v>
      </c>
      <c r="B20" s="5" t="s">
        <v>14</v>
      </c>
      <c r="C20" s="12">
        <v>7</v>
      </c>
      <c r="D20" s="12">
        <v>0</v>
      </c>
      <c r="E20" s="22">
        <v>0</v>
      </c>
      <c r="F20" s="23">
        <v>0</v>
      </c>
      <c r="G20" s="22">
        <v>0</v>
      </c>
      <c r="H20" s="12">
        <f t="shared" si="0"/>
        <v>0</v>
      </c>
      <c r="I20" s="21">
        <f t="shared" si="1"/>
        <v>0</v>
      </c>
    </row>
    <row r="21" spans="1:9" x14ac:dyDescent="0.25">
      <c r="A21" s="3">
        <v>16</v>
      </c>
      <c r="B21" s="5" t="s">
        <v>15</v>
      </c>
      <c r="C21" s="12">
        <v>9</v>
      </c>
      <c r="D21" s="12">
        <v>0</v>
      </c>
      <c r="E21" s="22">
        <v>0</v>
      </c>
      <c r="F21" s="23">
        <v>0</v>
      </c>
      <c r="G21" s="22">
        <v>0</v>
      </c>
      <c r="H21" s="12">
        <f t="shared" si="0"/>
        <v>0</v>
      </c>
      <c r="I21" s="21">
        <f t="shared" si="1"/>
        <v>0</v>
      </c>
    </row>
    <row r="22" spans="1:9" x14ac:dyDescent="0.25">
      <c r="A22" s="3">
        <v>17</v>
      </c>
      <c r="B22" s="5" t="s">
        <v>16</v>
      </c>
      <c r="C22" s="12">
        <v>10</v>
      </c>
      <c r="D22" s="12">
        <v>1</v>
      </c>
      <c r="E22" s="22">
        <v>0</v>
      </c>
      <c r="F22" s="23">
        <v>0</v>
      </c>
      <c r="G22" s="22">
        <v>0</v>
      </c>
      <c r="H22" s="12">
        <f t="shared" si="0"/>
        <v>1</v>
      </c>
      <c r="I22" s="21">
        <f t="shared" si="1"/>
        <v>0</v>
      </c>
    </row>
    <row r="23" spans="1:9" x14ac:dyDescent="0.25">
      <c r="A23" s="3">
        <v>18</v>
      </c>
      <c r="B23" s="5" t="s">
        <v>60</v>
      </c>
      <c r="C23" s="12">
        <v>12</v>
      </c>
      <c r="D23" s="12">
        <v>1</v>
      </c>
      <c r="E23" s="22">
        <v>0</v>
      </c>
      <c r="F23" s="23">
        <v>0</v>
      </c>
      <c r="G23" s="22">
        <v>0</v>
      </c>
      <c r="H23" s="12">
        <f t="shared" si="0"/>
        <v>1</v>
      </c>
      <c r="I23" s="21">
        <f t="shared" si="1"/>
        <v>0</v>
      </c>
    </row>
    <row r="24" spans="1:9" x14ac:dyDescent="0.25">
      <c r="A24" s="3">
        <v>19</v>
      </c>
      <c r="B24" s="5" t="s">
        <v>17</v>
      </c>
      <c r="C24" s="12">
        <v>6</v>
      </c>
      <c r="D24" s="12">
        <v>0</v>
      </c>
      <c r="E24" s="22">
        <v>0</v>
      </c>
      <c r="F24" s="23">
        <v>0</v>
      </c>
      <c r="G24" s="22">
        <v>0</v>
      </c>
      <c r="H24" s="12">
        <f t="shared" si="0"/>
        <v>0</v>
      </c>
      <c r="I24" s="21">
        <f t="shared" si="1"/>
        <v>0</v>
      </c>
    </row>
    <row r="25" spans="1:9" x14ac:dyDescent="0.25">
      <c r="A25" s="3">
        <v>20</v>
      </c>
      <c r="B25" s="5" t="s">
        <v>18</v>
      </c>
      <c r="C25" s="12">
        <v>10</v>
      </c>
      <c r="D25" s="12">
        <v>13</v>
      </c>
      <c r="E25" s="22">
        <v>7</v>
      </c>
      <c r="F25" s="23">
        <v>0</v>
      </c>
      <c r="G25" s="22">
        <v>0</v>
      </c>
      <c r="H25" s="12">
        <f t="shared" si="0"/>
        <v>6</v>
      </c>
      <c r="I25" s="21">
        <f t="shared" si="1"/>
        <v>70</v>
      </c>
    </row>
    <row r="26" spans="1:9" x14ac:dyDescent="0.25">
      <c r="A26" s="3">
        <v>21</v>
      </c>
      <c r="B26" s="5" t="s">
        <v>19</v>
      </c>
      <c r="C26" s="12">
        <v>5</v>
      </c>
      <c r="D26" s="12">
        <v>0</v>
      </c>
      <c r="E26" s="22">
        <v>0</v>
      </c>
      <c r="F26" s="23">
        <v>0</v>
      </c>
      <c r="G26" s="22">
        <v>0</v>
      </c>
      <c r="H26" s="12">
        <f t="shared" si="0"/>
        <v>0</v>
      </c>
      <c r="I26" s="21">
        <f t="shared" si="1"/>
        <v>0</v>
      </c>
    </row>
    <row r="27" spans="1:9" x14ac:dyDescent="0.25">
      <c r="A27" s="3">
        <v>22</v>
      </c>
      <c r="B27" s="5" t="s">
        <v>20</v>
      </c>
      <c r="C27" s="12">
        <v>3</v>
      </c>
      <c r="D27" s="12">
        <v>0</v>
      </c>
      <c r="E27" s="22">
        <v>0</v>
      </c>
      <c r="F27" s="23">
        <v>0</v>
      </c>
      <c r="G27" s="22">
        <v>0</v>
      </c>
      <c r="H27" s="12">
        <f t="shared" si="0"/>
        <v>0</v>
      </c>
      <c r="I27" s="21">
        <f t="shared" si="1"/>
        <v>0</v>
      </c>
    </row>
    <row r="28" spans="1:9" x14ac:dyDescent="0.25">
      <c r="A28" s="3">
        <v>23</v>
      </c>
      <c r="B28" s="5" t="s">
        <v>21</v>
      </c>
      <c r="C28" s="12">
        <v>7</v>
      </c>
      <c r="D28" s="12">
        <v>1</v>
      </c>
      <c r="E28" s="22">
        <v>0</v>
      </c>
      <c r="F28" s="23">
        <v>2</v>
      </c>
      <c r="G28" s="22">
        <v>2</v>
      </c>
      <c r="H28" s="12">
        <f t="shared" si="0"/>
        <v>-1</v>
      </c>
      <c r="I28" s="21">
        <f t="shared" si="1"/>
        <v>0</v>
      </c>
    </row>
    <row r="29" spans="1:9" x14ac:dyDescent="0.25">
      <c r="A29" s="3">
        <v>24</v>
      </c>
      <c r="B29" s="5" t="s">
        <v>22</v>
      </c>
      <c r="C29" s="12">
        <v>8</v>
      </c>
      <c r="D29" s="12">
        <v>1</v>
      </c>
      <c r="E29" s="22">
        <v>0</v>
      </c>
      <c r="F29" s="23">
        <v>0</v>
      </c>
      <c r="G29" s="22">
        <v>0</v>
      </c>
      <c r="H29" s="12">
        <f t="shared" si="0"/>
        <v>1</v>
      </c>
      <c r="I29" s="21">
        <f t="shared" si="1"/>
        <v>0</v>
      </c>
    </row>
    <row r="30" spans="1:9" x14ac:dyDescent="0.25">
      <c r="A30" s="3">
        <v>25</v>
      </c>
      <c r="B30" s="5" t="s">
        <v>23</v>
      </c>
      <c r="C30" s="12">
        <v>7</v>
      </c>
      <c r="D30" s="12">
        <v>0</v>
      </c>
      <c r="E30" s="22">
        <v>0</v>
      </c>
      <c r="F30" s="23">
        <v>0</v>
      </c>
      <c r="G30" s="22">
        <v>0</v>
      </c>
      <c r="H30" s="12">
        <f t="shared" si="0"/>
        <v>0</v>
      </c>
      <c r="I30" s="21">
        <f t="shared" si="1"/>
        <v>0</v>
      </c>
    </row>
    <row r="31" spans="1:9" x14ac:dyDescent="0.25">
      <c r="A31" s="3">
        <v>26</v>
      </c>
      <c r="B31" s="5" t="s">
        <v>24</v>
      </c>
      <c r="C31" s="12">
        <v>3</v>
      </c>
      <c r="D31" s="12">
        <v>0</v>
      </c>
      <c r="E31" s="22">
        <v>0</v>
      </c>
      <c r="F31" s="23">
        <v>0</v>
      </c>
      <c r="G31" s="22">
        <v>0</v>
      </c>
      <c r="H31" s="12">
        <f t="shared" si="0"/>
        <v>0</v>
      </c>
      <c r="I31" s="21">
        <f t="shared" si="1"/>
        <v>0</v>
      </c>
    </row>
    <row r="32" spans="1:9" x14ac:dyDescent="0.25">
      <c r="A32" s="3">
        <v>27</v>
      </c>
      <c r="B32" s="5" t="s">
        <v>25</v>
      </c>
      <c r="C32" s="12">
        <v>15</v>
      </c>
      <c r="D32" s="12">
        <v>4</v>
      </c>
      <c r="E32" s="22">
        <v>0</v>
      </c>
      <c r="F32" s="23">
        <v>0</v>
      </c>
      <c r="G32" s="22">
        <v>0</v>
      </c>
      <c r="H32" s="12">
        <f t="shared" si="0"/>
        <v>4</v>
      </c>
      <c r="I32" s="21">
        <f t="shared" si="1"/>
        <v>0</v>
      </c>
    </row>
    <row r="33" spans="1:9" x14ac:dyDescent="0.25">
      <c r="A33" s="3">
        <v>28</v>
      </c>
      <c r="B33" s="5" t="s">
        <v>26</v>
      </c>
      <c r="C33" s="12">
        <v>8</v>
      </c>
      <c r="D33" s="12">
        <v>0</v>
      </c>
      <c r="E33" s="22">
        <v>0</v>
      </c>
      <c r="F33" s="23">
        <v>0</v>
      </c>
      <c r="G33" s="22">
        <v>0</v>
      </c>
      <c r="H33" s="12">
        <f t="shared" si="0"/>
        <v>0</v>
      </c>
      <c r="I33" s="21">
        <f t="shared" si="1"/>
        <v>0</v>
      </c>
    </row>
    <row r="34" spans="1:9" x14ac:dyDescent="0.25">
      <c r="A34" s="3">
        <v>29</v>
      </c>
      <c r="B34" s="5" t="s">
        <v>27</v>
      </c>
      <c r="C34" s="12">
        <v>29</v>
      </c>
      <c r="D34" s="12">
        <v>387</v>
      </c>
      <c r="E34" s="22">
        <v>37</v>
      </c>
      <c r="F34" s="23">
        <v>0</v>
      </c>
      <c r="G34" s="22">
        <v>0</v>
      </c>
      <c r="H34" s="12">
        <f t="shared" si="0"/>
        <v>350</v>
      </c>
      <c r="I34" s="21">
        <f t="shared" si="1"/>
        <v>127.58620689655173</v>
      </c>
    </row>
    <row r="35" spans="1:9" x14ac:dyDescent="0.25">
      <c r="A35" s="3">
        <v>30</v>
      </c>
      <c r="B35" s="5" t="s">
        <v>28</v>
      </c>
      <c r="C35" s="12">
        <v>8</v>
      </c>
      <c r="D35" s="12">
        <v>0</v>
      </c>
      <c r="E35" s="22">
        <v>0</v>
      </c>
      <c r="F35" s="23">
        <v>0</v>
      </c>
      <c r="G35" s="22">
        <v>0</v>
      </c>
      <c r="H35" s="12">
        <f t="shared" si="0"/>
        <v>0</v>
      </c>
      <c r="I35" s="21">
        <f t="shared" si="1"/>
        <v>0</v>
      </c>
    </row>
    <row r="36" spans="1:9" x14ac:dyDescent="0.25">
      <c r="A36" s="3">
        <v>31</v>
      </c>
      <c r="B36" s="5" t="s">
        <v>29</v>
      </c>
      <c r="C36" s="12">
        <v>5</v>
      </c>
      <c r="D36" s="12">
        <v>1</v>
      </c>
      <c r="E36" s="22">
        <v>0</v>
      </c>
      <c r="F36" s="23">
        <v>1</v>
      </c>
      <c r="G36" s="22">
        <v>1</v>
      </c>
      <c r="H36" s="12">
        <f t="shared" si="0"/>
        <v>0</v>
      </c>
      <c r="I36" s="21">
        <f t="shared" si="1"/>
        <v>0</v>
      </c>
    </row>
    <row r="37" spans="1:9" x14ac:dyDescent="0.25">
      <c r="A37" s="3">
        <v>32</v>
      </c>
      <c r="B37" s="5" t="s">
        <v>30</v>
      </c>
      <c r="C37" s="12">
        <v>16</v>
      </c>
      <c r="D37" s="12">
        <v>0</v>
      </c>
      <c r="E37" s="22">
        <v>0</v>
      </c>
      <c r="F37" s="23">
        <v>0</v>
      </c>
      <c r="G37" s="22">
        <v>0</v>
      </c>
      <c r="H37" s="12">
        <f t="shared" si="0"/>
        <v>0</v>
      </c>
      <c r="I37" s="21">
        <f t="shared" si="1"/>
        <v>0</v>
      </c>
    </row>
    <row r="38" spans="1:9" x14ac:dyDescent="0.25">
      <c r="A38" s="3">
        <v>33</v>
      </c>
      <c r="B38" s="5" t="s">
        <v>31</v>
      </c>
      <c r="C38" s="12">
        <v>9</v>
      </c>
      <c r="D38" s="12">
        <v>1</v>
      </c>
      <c r="E38" s="22">
        <v>0</v>
      </c>
      <c r="F38" s="23">
        <v>0</v>
      </c>
      <c r="G38" s="22">
        <v>0</v>
      </c>
      <c r="H38" s="12">
        <f t="shared" si="0"/>
        <v>1</v>
      </c>
      <c r="I38" s="21">
        <f t="shared" si="1"/>
        <v>0</v>
      </c>
    </row>
    <row r="39" spans="1:9" x14ac:dyDescent="0.25">
      <c r="A39" s="3">
        <v>34</v>
      </c>
      <c r="B39" s="5" t="s">
        <v>73</v>
      </c>
      <c r="C39" s="12">
        <v>5</v>
      </c>
      <c r="D39" s="12">
        <v>0</v>
      </c>
      <c r="E39" s="22">
        <v>0</v>
      </c>
      <c r="F39" s="23">
        <v>0</v>
      </c>
      <c r="G39" s="22">
        <v>0</v>
      </c>
      <c r="H39" s="12">
        <f t="shared" si="0"/>
        <v>0</v>
      </c>
      <c r="I39" s="21">
        <f t="shared" si="1"/>
        <v>0</v>
      </c>
    </row>
    <row r="40" spans="1:9" ht="19.5" x14ac:dyDescent="0.4">
      <c r="A40" s="33" t="s">
        <v>55</v>
      </c>
      <c r="B40" s="33"/>
      <c r="C40" s="14">
        <f t="shared" ref="C40:D40" si="2">SUM(C6:C39)</f>
        <v>320</v>
      </c>
      <c r="D40" s="14">
        <f t="shared" si="2"/>
        <v>444</v>
      </c>
      <c r="E40" s="14">
        <f>SUM(E6:E39)</f>
        <v>54</v>
      </c>
      <c r="F40" s="15">
        <f t="shared" ref="F40:H40" si="3">SUM(F6:F39)</f>
        <v>3</v>
      </c>
      <c r="G40" s="14">
        <f t="shared" si="3"/>
        <v>3</v>
      </c>
      <c r="H40" s="14">
        <f t="shared" si="3"/>
        <v>387</v>
      </c>
      <c r="I40" s="15">
        <f t="shared" si="1"/>
        <v>16.875</v>
      </c>
    </row>
    <row r="41" spans="1:9" x14ac:dyDescent="0.25">
      <c r="A41" s="8" t="s">
        <v>48</v>
      </c>
      <c r="E41" s="1" t="s">
        <v>57</v>
      </c>
      <c r="F41" s="1" t="s">
        <v>57</v>
      </c>
    </row>
  </sheetData>
  <mergeCells count="9">
    <mergeCell ref="H3:I3"/>
    <mergeCell ref="C4:C5"/>
    <mergeCell ref="A1:I1"/>
    <mergeCell ref="A2:I2"/>
    <mergeCell ref="A40:B40"/>
    <mergeCell ref="I4:I5"/>
    <mergeCell ref="B4:B5"/>
    <mergeCell ref="A4:A5"/>
    <mergeCell ref="D4:H4"/>
  </mergeCells>
  <printOptions horizontalCentered="1" verticalCentered="1"/>
  <pageMargins left="0.76" right="0.25" top="0.65" bottom="0.5" header="0.3" footer="0.3"/>
  <pageSetup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A2F3E-7CE1-4B07-ACF3-B7C251F05221}">
  <sheetPr>
    <tabColor rgb="FFFF0000"/>
    <pageSetUpPr fitToPage="1"/>
  </sheetPr>
  <dimension ref="A1:T42"/>
  <sheetViews>
    <sheetView view="pageBreakPreview" zoomScale="80" zoomScaleNormal="100" zoomScaleSheetLayoutView="80" workbookViewId="0">
      <pane xSplit="2" ySplit="6" topLeftCell="C7" activePane="bottomRight" state="frozen"/>
      <selection activeCell="C4" sqref="C4:H4"/>
      <selection pane="topRight" activeCell="C4" sqref="C4:H4"/>
      <selection pane="bottomLeft" activeCell="C4" sqref="C4:H4"/>
      <selection pane="bottomRight" activeCell="E19" sqref="E19"/>
    </sheetView>
  </sheetViews>
  <sheetFormatPr defaultRowHeight="15" x14ac:dyDescent="0.25"/>
  <cols>
    <col min="1" max="1" width="9.140625" style="1"/>
    <col min="2" max="2" width="19.5703125" style="1" bestFit="1" customWidth="1"/>
    <col min="3" max="3" width="8.5703125" style="1" customWidth="1"/>
    <col min="4" max="4" width="11.42578125" style="1" customWidth="1"/>
    <col min="5" max="5" width="15" style="1" bestFit="1" customWidth="1"/>
    <col min="6" max="6" width="12.140625" style="1" bestFit="1" customWidth="1"/>
    <col min="7" max="7" width="15.85546875" style="1" customWidth="1"/>
    <col min="8" max="8" width="11.42578125" style="1" hidden="1" customWidth="1"/>
    <col min="9" max="9" width="13.85546875" style="1" customWidth="1"/>
    <col min="10" max="10" width="12.140625" style="1" customWidth="1"/>
    <col min="11" max="11" width="16.7109375" style="1" bestFit="1" customWidth="1"/>
    <col min="12" max="12" width="8.7109375" style="1" customWidth="1"/>
    <col min="13" max="13" width="10.85546875" style="1" customWidth="1"/>
    <col min="14" max="14" width="15" style="1" bestFit="1" customWidth="1"/>
    <col min="15" max="15" width="12.140625" style="1" bestFit="1" customWidth="1"/>
    <col min="16" max="16" width="15.85546875" style="1" customWidth="1"/>
    <col min="17" max="17" width="11.42578125" style="1" hidden="1" customWidth="1"/>
    <col min="18" max="18" width="13.85546875" style="1" customWidth="1"/>
    <col min="19" max="19" width="12.140625" style="1" customWidth="1"/>
    <col min="20" max="20" width="16.7109375" style="1" bestFit="1" customWidth="1"/>
    <col min="21" max="16384" width="9.140625" style="1"/>
  </cols>
  <sheetData>
    <row r="1" spans="1:20" ht="23.25" customHeight="1" x14ac:dyDescent="0.5">
      <c r="A1" s="28" t="s">
        <v>71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18" customHeight="1" x14ac:dyDescent="0.25">
      <c r="A2" s="29" t="s">
        <v>80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ht="18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3" t="s">
        <v>75</v>
      </c>
      <c r="T3" s="43"/>
    </row>
    <row r="4" spans="1:20" ht="16.5" x14ac:dyDescent="0.25">
      <c r="A4" s="47" t="s">
        <v>50</v>
      </c>
      <c r="B4" s="47" t="s">
        <v>49</v>
      </c>
      <c r="C4" s="52" t="s">
        <v>79</v>
      </c>
      <c r="D4" s="52"/>
      <c r="E4" s="52"/>
      <c r="F4" s="52"/>
      <c r="G4" s="52"/>
      <c r="H4" s="52"/>
      <c r="I4" s="52"/>
      <c r="J4" s="52"/>
      <c r="K4" s="52"/>
      <c r="L4" s="52" t="s">
        <v>78</v>
      </c>
      <c r="M4" s="52"/>
      <c r="N4" s="52"/>
      <c r="O4" s="52"/>
      <c r="P4" s="52"/>
      <c r="Q4" s="52"/>
      <c r="R4" s="52"/>
      <c r="S4" s="52"/>
      <c r="T4" s="52"/>
    </row>
    <row r="5" spans="1:20" ht="15.75" customHeight="1" x14ac:dyDescent="0.25">
      <c r="A5" s="47"/>
      <c r="B5" s="47"/>
      <c r="C5" s="47" t="s">
        <v>47</v>
      </c>
      <c r="D5" s="48" t="s">
        <v>54</v>
      </c>
      <c r="E5" s="48"/>
      <c r="F5" s="48"/>
      <c r="G5" s="49" t="s">
        <v>86</v>
      </c>
      <c r="H5" s="50"/>
      <c r="I5" s="50"/>
      <c r="J5" s="51"/>
      <c r="K5" s="47" t="s">
        <v>52</v>
      </c>
      <c r="L5" s="47" t="s">
        <v>47</v>
      </c>
      <c r="M5" s="48" t="s">
        <v>54</v>
      </c>
      <c r="N5" s="48"/>
      <c r="O5" s="48"/>
      <c r="P5" s="49" t="s">
        <v>86</v>
      </c>
      <c r="Q5" s="50"/>
      <c r="R5" s="50"/>
      <c r="S5" s="51"/>
      <c r="T5" s="47" t="s">
        <v>52</v>
      </c>
    </row>
    <row r="6" spans="1:20" ht="45" customHeight="1" x14ac:dyDescent="0.25">
      <c r="A6" s="47"/>
      <c r="B6" s="47"/>
      <c r="C6" s="47"/>
      <c r="D6" s="19" t="s">
        <v>81</v>
      </c>
      <c r="E6" s="19" t="s">
        <v>82</v>
      </c>
      <c r="F6" s="4" t="s">
        <v>56</v>
      </c>
      <c r="G6" s="24" t="s">
        <v>51</v>
      </c>
      <c r="H6" s="25"/>
      <c r="I6" s="4" t="s">
        <v>85</v>
      </c>
      <c r="J6" s="4" t="s">
        <v>34</v>
      </c>
      <c r="K6" s="47"/>
      <c r="L6" s="47"/>
      <c r="M6" s="19" t="s">
        <v>83</v>
      </c>
      <c r="N6" s="19" t="s">
        <v>84</v>
      </c>
      <c r="O6" s="4" t="s">
        <v>56</v>
      </c>
      <c r="P6" s="24" t="s">
        <v>51</v>
      </c>
      <c r="Q6" s="25"/>
      <c r="R6" s="4" t="s">
        <v>85</v>
      </c>
      <c r="S6" s="4" t="s">
        <v>34</v>
      </c>
      <c r="T6" s="47"/>
    </row>
    <row r="7" spans="1:20" x14ac:dyDescent="0.25">
      <c r="A7" s="3">
        <v>1</v>
      </c>
      <c r="B7" s="5" t="s">
        <v>0</v>
      </c>
      <c r="C7" s="12">
        <v>38</v>
      </c>
      <c r="D7" s="22">
        <v>15</v>
      </c>
      <c r="E7" s="22">
        <v>0</v>
      </c>
      <c r="F7" s="12">
        <f>D7+E7</f>
        <v>15</v>
      </c>
      <c r="G7" s="22">
        <v>0</v>
      </c>
      <c r="H7" s="23">
        <v>12</v>
      </c>
      <c r="I7" s="22">
        <v>12</v>
      </c>
      <c r="J7" s="12">
        <f t="shared" ref="J7:J40" si="0">F7-G7-I7</f>
        <v>3</v>
      </c>
      <c r="K7" s="21">
        <f>(G7/C7)*100</f>
        <v>0</v>
      </c>
      <c r="L7" s="12">
        <v>38</v>
      </c>
      <c r="M7" s="22">
        <v>3</v>
      </c>
      <c r="N7" s="22">
        <v>0</v>
      </c>
      <c r="O7" s="12">
        <f>M7+N7</f>
        <v>3</v>
      </c>
      <c r="P7" s="22">
        <v>0</v>
      </c>
      <c r="Q7" s="23">
        <v>0</v>
      </c>
      <c r="R7" s="22">
        <v>0</v>
      </c>
      <c r="S7" s="12">
        <f t="shared" ref="S7:S40" si="1">O7-P7-R7</f>
        <v>3</v>
      </c>
      <c r="T7" s="21">
        <f>(P7/L7)*100</f>
        <v>0</v>
      </c>
    </row>
    <row r="8" spans="1:20" x14ac:dyDescent="0.25">
      <c r="A8" s="3">
        <v>2</v>
      </c>
      <c r="B8" s="5" t="s">
        <v>1</v>
      </c>
      <c r="C8" s="12">
        <v>8</v>
      </c>
      <c r="D8" s="22">
        <v>0</v>
      </c>
      <c r="E8" s="22">
        <v>0</v>
      </c>
      <c r="F8" s="12">
        <f t="shared" ref="F8:F40" si="2">D8+E8</f>
        <v>0</v>
      </c>
      <c r="G8" s="22">
        <v>0</v>
      </c>
      <c r="H8" s="23">
        <v>0</v>
      </c>
      <c r="I8" s="22">
        <v>0</v>
      </c>
      <c r="J8" s="12">
        <f t="shared" si="0"/>
        <v>0</v>
      </c>
      <c r="K8" s="21">
        <f t="shared" ref="K8:K41" si="3">(G8/C8)*100</f>
        <v>0</v>
      </c>
      <c r="L8" s="12">
        <v>8</v>
      </c>
      <c r="M8" s="22">
        <v>0</v>
      </c>
      <c r="N8" s="22">
        <v>0</v>
      </c>
      <c r="O8" s="12">
        <f t="shared" ref="O8:O40" si="4">M8+N8</f>
        <v>0</v>
      </c>
      <c r="P8" s="22">
        <v>0</v>
      </c>
      <c r="Q8" s="23">
        <v>0</v>
      </c>
      <c r="R8" s="22">
        <v>0</v>
      </c>
      <c r="S8" s="12">
        <f t="shared" si="1"/>
        <v>0</v>
      </c>
      <c r="T8" s="21">
        <f t="shared" ref="T8:T41" si="5">(P8/L8)*100</f>
        <v>0</v>
      </c>
    </row>
    <row r="9" spans="1:20" x14ac:dyDescent="0.25">
      <c r="A9" s="3">
        <v>3</v>
      </c>
      <c r="B9" s="5" t="s">
        <v>2</v>
      </c>
      <c r="C9" s="12">
        <v>10</v>
      </c>
      <c r="D9" s="22">
        <v>0</v>
      </c>
      <c r="E9" s="22">
        <v>0</v>
      </c>
      <c r="F9" s="12">
        <f t="shared" si="2"/>
        <v>0</v>
      </c>
      <c r="G9" s="22">
        <v>0</v>
      </c>
      <c r="H9" s="23">
        <v>0</v>
      </c>
      <c r="I9" s="22">
        <v>0</v>
      </c>
      <c r="J9" s="12">
        <f t="shared" si="0"/>
        <v>0</v>
      </c>
      <c r="K9" s="21">
        <f t="shared" si="3"/>
        <v>0</v>
      </c>
      <c r="L9" s="12">
        <v>10</v>
      </c>
      <c r="M9" s="22">
        <v>0</v>
      </c>
      <c r="N9" s="22">
        <v>0</v>
      </c>
      <c r="O9" s="12">
        <f t="shared" si="4"/>
        <v>0</v>
      </c>
      <c r="P9" s="22">
        <v>0</v>
      </c>
      <c r="Q9" s="23">
        <v>0</v>
      </c>
      <c r="R9" s="22">
        <v>0</v>
      </c>
      <c r="S9" s="12">
        <f t="shared" si="1"/>
        <v>0</v>
      </c>
      <c r="T9" s="21">
        <f t="shared" si="5"/>
        <v>0</v>
      </c>
    </row>
    <row r="10" spans="1:20" x14ac:dyDescent="0.25">
      <c r="A10" s="3">
        <v>4</v>
      </c>
      <c r="B10" s="5" t="s">
        <v>3</v>
      </c>
      <c r="C10" s="12">
        <v>5</v>
      </c>
      <c r="D10" s="22">
        <v>5</v>
      </c>
      <c r="E10" s="22">
        <v>1</v>
      </c>
      <c r="F10" s="12">
        <f t="shared" si="2"/>
        <v>6</v>
      </c>
      <c r="G10" s="22">
        <v>1</v>
      </c>
      <c r="H10" s="23">
        <v>0</v>
      </c>
      <c r="I10" s="22">
        <v>0</v>
      </c>
      <c r="J10" s="12">
        <f t="shared" si="0"/>
        <v>5</v>
      </c>
      <c r="K10" s="21">
        <f t="shared" si="3"/>
        <v>20</v>
      </c>
      <c r="L10" s="12">
        <v>5</v>
      </c>
      <c r="M10" s="22">
        <v>5</v>
      </c>
      <c r="N10" s="22">
        <v>0</v>
      </c>
      <c r="O10" s="12">
        <f t="shared" si="4"/>
        <v>5</v>
      </c>
      <c r="P10" s="22">
        <v>0</v>
      </c>
      <c r="Q10" s="23">
        <v>0</v>
      </c>
      <c r="R10" s="22">
        <v>0</v>
      </c>
      <c r="S10" s="12">
        <f t="shared" si="1"/>
        <v>5</v>
      </c>
      <c r="T10" s="21">
        <f t="shared" si="5"/>
        <v>0</v>
      </c>
    </row>
    <row r="11" spans="1:20" x14ac:dyDescent="0.25">
      <c r="A11" s="3">
        <v>5</v>
      </c>
      <c r="B11" s="5" t="s">
        <v>4</v>
      </c>
      <c r="C11" s="12">
        <v>17</v>
      </c>
      <c r="D11" s="22">
        <v>6</v>
      </c>
      <c r="E11" s="22">
        <v>0</v>
      </c>
      <c r="F11" s="12">
        <f t="shared" si="2"/>
        <v>6</v>
      </c>
      <c r="G11" s="22">
        <v>4</v>
      </c>
      <c r="H11" s="23">
        <v>0</v>
      </c>
      <c r="I11" s="22">
        <v>0</v>
      </c>
      <c r="J11" s="12">
        <f t="shared" si="0"/>
        <v>2</v>
      </c>
      <c r="K11" s="21">
        <f t="shared" si="3"/>
        <v>23.52941176470588</v>
      </c>
      <c r="L11" s="12">
        <v>12</v>
      </c>
      <c r="M11" s="22">
        <v>2</v>
      </c>
      <c r="N11" s="22">
        <v>0</v>
      </c>
      <c r="O11" s="12">
        <f t="shared" si="4"/>
        <v>2</v>
      </c>
      <c r="P11" s="22">
        <v>0</v>
      </c>
      <c r="Q11" s="23">
        <v>0</v>
      </c>
      <c r="R11" s="22">
        <v>0</v>
      </c>
      <c r="S11" s="12">
        <f t="shared" si="1"/>
        <v>2</v>
      </c>
      <c r="T11" s="21">
        <f t="shared" si="5"/>
        <v>0</v>
      </c>
    </row>
    <row r="12" spans="1:20" x14ac:dyDescent="0.25">
      <c r="A12" s="3">
        <v>6</v>
      </c>
      <c r="B12" s="5" t="s">
        <v>5</v>
      </c>
      <c r="C12" s="12">
        <v>8</v>
      </c>
      <c r="D12" s="22">
        <v>30</v>
      </c>
      <c r="E12" s="22">
        <v>0</v>
      </c>
      <c r="F12" s="12">
        <f t="shared" si="2"/>
        <v>30</v>
      </c>
      <c r="G12" s="22">
        <v>10</v>
      </c>
      <c r="H12" s="23">
        <v>1</v>
      </c>
      <c r="I12" s="22">
        <v>1</v>
      </c>
      <c r="J12" s="12">
        <f t="shared" si="0"/>
        <v>19</v>
      </c>
      <c r="K12" s="21">
        <f t="shared" si="3"/>
        <v>125</v>
      </c>
      <c r="L12" s="12">
        <v>8</v>
      </c>
      <c r="M12" s="22">
        <v>19</v>
      </c>
      <c r="N12" s="22">
        <v>0</v>
      </c>
      <c r="O12" s="12">
        <f t="shared" si="4"/>
        <v>19</v>
      </c>
      <c r="P12" s="22">
        <v>10</v>
      </c>
      <c r="Q12" s="23">
        <v>0</v>
      </c>
      <c r="R12" s="22">
        <v>0</v>
      </c>
      <c r="S12" s="12">
        <f t="shared" si="1"/>
        <v>9</v>
      </c>
      <c r="T12" s="21">
        <f t="shared" si="5"/>
        <v>125</v>
      </c>
    </row>
    <row r="13" spans="1:20" x14ac:dyDescent="0.25">
      <c r="A13" s="3">
        <v>7</v>
      </c>
      <c r="B13" s="5" t="s">
        <v>6</v>
      </c>
      <c r="C13" s="12">
        <v>12</v>
      </c>
      <c r="D13" s="22">
        <v>6</v>
      </c>
      <c r="E13" s="22">
        <v>0</v>
      </c>
      <c r="F13" s="12">
        <f t="shared" si="2"/>
        <v>6</v>
      </c>
      <c r="G13" s="22">
        <v>0</v>
      </c>
      <c r="H13" s="23">
        <v>6</v>
      </c>
      <c r="I13" s="22">
        <v>6</v>
      </c>
      <c r="J13" s="12">
        <f t="shared" si="0"/>
        <v>0</v>
      </c>
      <c r="K13" s="21">
        <f t="shared" si="3"/>
        <v>0</v>
      </c>
      <c r="L13" s="12">
        <v>12</v>
      </c>
      <c r="M13" s="22">
        <v>0</v>
      </c>
      <c r="N13" s="22">
        <v>0</v>
      </c>
      <c r="O13" s="12">
        <f t="shared" si="4"/>
        <v>0</v>
      </c>
      <c r="P13" s="22">
        <v>0</v>
      </c>
      <c r="Q13" s="23">
        <v>0</v>
      </c>
      <c r="R13" s="22">
        <v>0</v>
      </c>
      <c r="S13" s="12">
        <f t="shared" si="1"/>
        <v>0</v>
      </c>
      <c r="T13" s="21">
        <f t="shared" si="5"/>
        <v>0</v>
      </c>
    </row>
    <row r="14" spans="1:20" x14ac:dyDescent="0.25">
      <c r="A14" s="3">
        <v>8</v>
      </c>
      <c r="B14" s="5" t="s">
        <v>7</v>
      </c>
      <c r="C14" s="12">
        <v>4</v>
      </c>
      <c r="D14" s="22">
        <v>0</v>
      </c>
      <c r="E14" s="22">
        <v>0</v>
      </c>
      <c r="F14" s="12">
        <f t="shared" si="2"/>
        <v>0</v>
      </c>
      <c r="G14" s="22">
        <v>0</v>
      </c>
      <c r="H14" s="23">
        <v>0</v>
      </c>
      <c r="I14" s="22">
        <v>0</v>
      </c>
      <c r="J14" s="12">
        <f t="shared" si="0"/>
        <v>0</v>
      </c>
      <c r="K14" s="21">
        <f t="shared" si="3"/>
        <v>0</v>
      </c>
      <c r="L14" s="12">
        <v>4</v>
      </c>
      <c r="M14" s="22">
        <v>0</v>
      </c>
      <c r="N14" s="22">
        <v>0</v>
      </c>
      <c r="O14" s="12">
        <f t="shared" si="4"/>
        <v>0</v>
      </c>
      <c r="P14" s="22">
        <v>0</v>
      </c>
      <c r="Q14" s="23">
        <v>0</v>
      </c>
      <c r="R14" s="22">
        <v>0</v>
      </c>
      <c r="S14" s="12">
        <f t="shared" si="1"/>
        <v>0</v>
      </c>
      <c r="T14" s="21">
        <f t="shared" si="5"/>
        <v>0</v>
      </c>
    </row>
    <row r="15" spans="1:20" x14ac:dyDescent="0.25">
      <c r="A15" s="3">
        <v>9</v>
      </c>
      <c r="B15" s="5" t="s">
        <v>8</v>
      </c>
      <c r="C15" s="12">
        <v>7</v>
      </c>
      <c r="D15" s="22">
        <v>0</v>
      </c>
      <c r="E15" s="22">
        <v>0</v>
      </c>
      <c r="F15" s="12">
        <f t="shared" si="2"/>
        <v>0</v>
      </c>
      <c r="G15" s="22">
        <v>0</v>
      </c>
      <c r="H15" s="23">
        <v>0</v>
      </c>
      <c r="I15" s="22">
        <v>0</v>
      </c>
      <c r="J15" s="12">
        <f t="shared" si="0"/>
        <v>0</v>
      </c>
      <c r="K15" s="21">
        <f t="shared" si="3"/>
        <v>0</v>
      </c>
      <c r="L15" s="12">
        <v>7</v>
      </c>
      <c r="M15" s="22">
        <v>0</v>
      </c>
      <c r="N15" s="22">
        <v>0</v>
      </c>
      <c r="O15" s="12">
        <f t="shared" si="4"/>
        <v>0</v>
      </c>
      <c r="P15" s="22">
        <v>0</v>
      </c>
      <c r="Q15" s="23">
        <v>0</v>
      </c>
      <c r="R15" s="22">
        <v>0</v>
      </c>
      <c r="S15" s="12">
        <f t="shared" si="1"/>
        <v>0</v>
      </c>
      <c r="T15" s="21">
        <f t="shared" si="5"/>
        <v>0</v>
      </c>
    </row>
    <row r="16" spans="1:20" x14ac:dyDescent="0.25">
      <c r="A16" s="3">
        <v>10</v>
      </c>
      <c r="B16" s="5" t="s">
        <v>9</v>
      </c>
      <c r="C16" s="12">
        <v>14</v>
      </c>
      <c r="D16" s="22">
        <v>5</v>
      </c>
      <c r="E16" s="22">
        <v>0</v>
      </c>
      <c r="F16" s="12">
        <f t="shared" si="2"/>
        <v>5</v>
      </c>
      <c r="G16" s="22">
        <v>1</v>
      </c>
      <c r="H16" s="23">
        <v>0</v>
      </c>
      <c r="I16" s="22">
        <v>0</v>
      </c>
      <c r="J16" s="12">
        <f t="shared" si="0"/>
        <v>4</v>
      </c>
      <c r="K16" s="21">
        <f t="shared" si="3"/>
        <v>7.1428571428571423</v>
      </c>
      <c r="L16" s="12">
        <v>14</v>
      </c>
      <c r="M16" s="22">
        <v>4</v>
      </c>
      <c r="N16" s="22">
        <v>0</v>
      </c>
      <c r="O16" s="12">
        <f t="shared" si="4"/>
        <v>4</v>
      </c>
      <c r="P16" s="22">
        <v>0</v>
      </c>
      <c r="Q16" s="23">
        <v>0</v>
      </c>
      <c r="R16" s="22">
        <v>0</v>
      </c>
      <c r="S16" s="12">
        <f t="shared" si="1"/>
        <v>4</v>
      </c>
      <c r="T16" s="21">
        <f t="shared" si="5"/>
        <v>0</v>
      </c>
    </row>
    <row r="17" spans="1:20" x14ac:dyDescent="0.25">
      <c r="A17" s="3">
        <v>11</v>
      </c>
      <c r="B17" s="5" t="s">
        <v>10</v>
      </c>
      <c r="C17" s="12">
        <v>2</v>
      </c>
      <c r="D17" s="22">
        <v>0</v>
      </c>
      <c r="E17" s="22">
        <v>0</v>
      </c>
      <c r="F17" s="12">
        <f t="shared" si="2"/>
        <v>0</v>
      </c>
      <c r="G17" s="22">
        <v>0</v>
      </c>
      <c r="H17" s="23">
        <v>0</v>
      </c>
      <c r="I17" s="22">
        <v>0</v>
      </c>
      <c r="J17" s="12">
        <f t="shared" si="0"/>
        <v>0</v>
      </c>
      <c r="K17" s="21">
        <f t="shared" si="3"/>
        <v>0</v>
      </c>
      <c r="L17" s="12">
        <v>2</v>
      </c>
      <c r="M17" s="22">
        <v>0</v>
      </c>
      <c r="N17" s="22">
        <v>0</v>
      </c>
      <c r="O17" s="12">
        <f t="shared" si="4"/>
        <v>0</v>
      </c>
      <c r="P17" s="22">
        <v>0</v>
      </c>
      <c r="Q17" s="23">
        <v>0</v>
      </c>
      <c r="R17" s="22">
        <v>0</v>
      </c>
      <c r="S17" s="12">
        <f t="shared" si="1"/>
        <v>0</v>
      </c>
      <c r="T17" s="21">
        <f t="shared" si="5"/>
        <v>0</v>
      </c>
    </row>
    <row r="18" spans="1:20" x14ac:dyDescent="0.25">
      <c r="A18" s="3">
        <v>12</v>
      </c>
      <c r="B18" s="5" t="s">
        <v>11</v>
      </c>
      <c r="C18" s="12">
        <v>4</v>
      </c>
      <c r="D18" s="22">
        <v>0</v>
      </c>
      <c r="E18" s="22">
        <v>0</v>
      </c>
      <c r="F18" s="12">
        <f t="shared" si="2"/>
        <v>0</v>
      </c>
      <c r="G18" s="22">
        <v>0</v>
      </c>
      <c r="H18" s="23">
        <v>0</v>
      </c>
      <c r="I18" s="22">
        <v>0</v>
      </c>
      <c r="J18" s="12">
        <f t="shared" si="0"/>
        <v>0</v>
      </c>
      <c r="K18" s="21">
        <f t="shared" si="3"/>
        <v>0</v>
      </c>
      <c r="L18" s="12">
        <v>4</v>
      </c>
      <c r="M18" s="22">
        <v>0</v>
      </c>
      <c r="N18" s="22">
        <v>0</v>
      </c>
      <c r="O18" s="12">
        <f t="shared" si="4"/>
        <v>0</v>
      </c>
      <c r="P18" s="22">
        <v>0</v>
      </c>
      <c r="Q18" s="23">
        <v>0</v>
      </c>
      <c r="R18" s="22">
        <v>0</v>
      </c>
      <c r="S18" s="12">
        <f t="shared" si="1"/>
        <v>0</v>
      </c>
      <c r="T18" s="21">
        <f t="shared" si="5"/>
        <v>0</v>
      </c>
    </row>
    <row r="19" spans="1:20" x14ac:dyDescent="0.25">
      <c r="A19" s="3">
        <v>13</v>
      </c>
      <c r="B19" s="5" t="s">
        <v>12</v>
      </c>
      <c r="C19" s="12">
        <v>7</v>
      </c>
      <c r="D19" s="22">
        <v>1</v>
      </c>
      <c r="E19" s="22">
        <v>0</v>
      </c>
      <c r="F19" s="12">
        <f t="shared" si="2"/>
        <v>1</v>
      </c>
      <c r="G19" s="22">
        <v>0</v>
      </c>
      <c r="H19" s="23">
        <v>0</v>
      </c>
      <c r="I19" s="22">
        <v>0</v>
      </c>
      <c r="J19" s="12">
        <f t="shared" si="0"/>
        <v>1</v>
      </c>
      <c r="K19" s="21">
        <f t="shared" si="3"/>
        <v>0</v>
      </c>
      <c r="L19" s="12">
        <v>7</v>
      </c>
      <c r="M19" s="22">
        <v>1</v>
      </c>
      <c r="N19" s="22">
        <v>0</v>
      </c>
      <c r="O19" s="12">
        <f t="shared" si="4"/>
        <v>1</v>
      </c>
      <c r="P19" s="22">
        <v>0</v>
      </c>
      <c r="Q19" s="23">
        <v>0</v>
      </c>
      <c r="R19" s="22">
        <v>0</v>
      </c>
      <c r="S19" s="12">
        <f t="shared" si="1"/>
        <v>1</v>
      </c>
      <c r="T19" s="21">
        <f t="shared" si="5"/>
        <v>0</v>
      </c>
    </row>
    <row r="20" spans="1:20" x14ac:dyDescent="0.25">
      <c r="A20" s="3">
        <v>14</v>
      </c>
      <c r="B20" s="5" t="s">
        <v>13</v>
      </c>
      <c r="C20" s="12">
        <v>7</v>
      </c>
      <c r="D20" s="22">
        <v>0</v>
      </c>
      <c r="E20" s="22">
        <v>0</v>
      </c>
      <c r="F20" s="12">
        <f t="shared" si="2"/>
        <v>0</v>
      </c>
      <c r="G20" s="22">
        <v>0</v>
      </c>
      <c r="H20" s="23">
        <v>0</v>
      </c>
      <c r="I20" s="22">
        <v>0</v>
      </c>
      <c r="J20" s="12">
        <f t="shared" si="0"/>
        <v>0</v>
      </c>
      <c r="K20" s="21">
        <f t="shared" si="3"/>
        <v>0</v>
      </c>
      <c r="L20" s="12">
        <v>7</v>
      </c>
      <c r="M20" s="22">
        <v>0</v>
      </c>
      <c r="N20" s="22">
        <v>0</v>
      </c>
      <c r="O20" s="12">
        <f t="shared" si="4"/>
        <v>0</v>
      </c>
      <c r="P20" s="22">
        <v>0</v>
      </c>
      <c r="Q20" s="23">
        <v>0</v>
      </c>
      <c r="R20" s="22">
        <v>0</v>
      </c>
      <c r="S20" s="12">
        <f t="shared" si="1"/>
        <v>0</v>
      </c>
      <c r="T20" s="21">
        <f t="shared" si="5"/>
        <v>0</v>
      </c>
    </row>
    <row r="21" spans="1:20" x14ac:dyDescent="0.25">
      <c r="A21" s="3">
        <v>15</v>
      </c>
      <c r="B21" s="5" t="s">
        <v>14</v>
      </c>
      <c r="C21" s="12">
        <v>7</v>
      </c>
      <c r="D21" s="22">
        <v>0</v>
      </c>
      <c r="E21" s="22">
        <v>0</v>
      </c>
      <c r="F21" s="12">
        <f t="shared" si="2"/>
        <v>0</v>
      </c>
      <c r="G21" s="22">
        <v>0</v>
      </c>
      <c r="H21" s="23">
        <v>0</v>
      </c>
      <c r="I21" s="22">
        <v>0</v>
      </c>
      <c r="J21" s="12">
        <f t="shared" si="0"/>
        <v>0</v>
      </c>
      <c r="K21" s="21">
        <f t="shared" si="3"/>
        <v>0</v>
      </c>
      <c r="L21" s="12">
        <v>7</v>
      </c>
      <c r="M21" s="22">
        <v>0</v>
      </c>
      <c r="N21" s="22">
        <v>0</v>
      </c>
      <c r="O21" s="12">
        <f t="shared" si="4"/>
        <v>0</v>
      </c>
      <c r="P21" s="22">
        <v>0</v>
      </c>
      <c r="Q21" s="23">
        <v>0</v>
      </c>
      <c r="R21" s="22">
        <v>0</v>
      </c>
      <c r="S21" s="12">
        <f t="shared" si="1"/>
        <v>0</v>
      </c>
      <c r="T21" s="21">
        <f t="shared" si="5"/>
        <v>0</v>
      </c>
    </row>
    <row r="22" spans="1:20" x14ac:dyDescent="0.25">
      <c r="A22" s="3">
        <v>16</v>
      </c>
      <c r="B22" s="5" t="s">
        <v>15</v>
      </c>
      <c r="C22" s="12">
        <v>9</v>
      </c>
      <c r="D22" s="22">
        <v>0</v>
      </c>
      <c r="E22" s="22">
        <v>0</v>
      </c>
      <c r="F22" s="12">
        <f t="shared" si="2"/>
        <v>0</v>
      </c>
      <c r="G22" s="22">
        <v>0</v>
      </c>
      <c r="H22" s="23">
        <v>0</v>
      </c>
      <c r="I22" s="22">
        <v>0</v>
      </c>
      <c r="J22" s="12">
        <f t="shared" si="0"/>
        <v>0</v>
      </c>
      <c r="K22" s="21">
        <f t="shared" si="3"/>
        <v>0</v>
      </c>
      <c r="L22" s="12">
        <v>9</v>
      </c>
      <c r="M22" s="22">
        <v>0</v>
      </c>
      <c r="N22" s="22">
        <v>0</v>
      </c>
      <c r="O22" s="12">
        <f t="shared" si="4"/>
        <v>0</v>
      </c>
      <c r="P22" s="22">
        <v>0</v>
      </c>
      <c r="Q22" s="23">
        <v>0</v>
      </c>
      <c r="R22" s="22">
        <v>0</v>
      </c>
      <c r="S22" s="12">
        <f t="shared" si="1"/>
        <v>0</v>
      </c>
      <c r="T22" s="21">
        <f t="shared" si="5"/>
        <v>0</v>
      </c>
    </row>
    <row r="23" spans="1:20" x14ac:dyDescent="0.25">
      <c r="A23" s="3">
        <v>17</v>
      </c>
      <c r="B23" s="5" t="s">
        <v>16</v>
      </c>
      <c r="C23" s="12">
        <v>10</v>
      </c>
      <c r="D23" s="22">
        <v>1</v>
      </c>
      <c r="E23" s="22">
        <v>0</v>
      </c>
      <c r="F23" s="12">
        <f t="shared" si="2"/>
        <v>1</v>
      </c>
      <c r="G23" s="22">
        <v>0</v>
      </c>
      <c r="H23" s="23">
        <v>0</v>
      </c>
      <c r="I23" s="22">
        <v>0</v>
      </c>
      <c r="J23" s="12">
        <f t="shared" si="0"/>
        <v>1</v>
      </c>
      <c r="K23" s="21">
        <f t="shared" si="3"/>
        <v>0</v>
      </c>
      <c r="L23" s="12">
        <v>10</v>
      </c>
      <c r="M23" s="22">
        <v>1</v>
      </c>
      <c r="N23" s="22">
        <v>0</v>
      </c>
      <c r="O23" s="12">
        <f t="shared" si="4"/>
        <v>1</v>
      </c>
      <c r="P23" s="22">
        <v>0</v>
      </c>
      <c r="Q23" s="23">
        <v>0</v>
      </c>
      <c r="R23" s="22">
        <v>0</v>
      </c>
      <c r="S23" s="12">
        <f t="shared" si="1"/>
        <v>1</v>
      </c>
      <c r="T23" s="21">
        <f t="shared" si="5"/>
        <v>0</v>
      </c>
    </row>
    <row r="24" spans="1:20" x14ac:dyDescent="0.25">
      <c r="A24" s="3">
        <v>18</v>
      </c>
      <c r="B24" s="5" t="s">
        <v>60</v>
      </c>
      <c r="C24" s="12">
        <v>12</v>
      </c>
      <c r="D24" s="22">
        <v>1</v>
      </c>
      <c r="E24" s="22">
        <v>0</v>
      </c>
      <c r="F24" s="12">
        <f t="shared" si="2"/>
        <v>1</v>
      </c>
      <c r="G24" s="22">
        <v>0</v>
      </c>
      <c r="H24" s="23">
        <v>0</v>
      </c>
      <c r="I24" s="22">
        <v>0</v>
      </c>
      <c r="J24" s="12">
        <f t="shared" si="0"/>
        <v>1</v>
      </c>
      <c r="K24" s="21">
        <f t="shared" si="3"/>
        <v>0</v>
      </c>
      <c r="L24" s="12">
        <v>12</v>
      </c>
      <c r="M24" s="22">
        <v>1</v>
      </c>
      <c r="N24" s="22">
        <v>0</v>
      </c>
      <c r="O24" s="12">
        <f t="shared" si="4"/>
        <v>1</v>
      </c>
      <c r="P24" s="22">
        <v>0</v>
      </c>
      <c r="Q24" s="23">
        <v>0</v>
      </c>
      <c r="R24" s="22">
        <v>0</v>
      </c>
      <c r="S24" s="12">
        <f t="shared" si="1"/>
        <v>1</v>
      </c>
      <c r="T24" s="21">
        <f t="shared" si="5"/>
        <v>0</v>
      </c>
    </row>
    <row r="25" spans="1:20" x14ac:dyDescent="0.25">
      <c r="A25" s="3">
        <v>19</v>
      </c>
      <c r="B25" s="5" t="s">
        <v>17</v>
      </c>
      <c r="C25" s="12">
        <v>6</v>
      </c>
      <c r="D25" s="22">
        <v>0</v>
      </c>
      <c r="E25" s="22">
        <v>0</v>
      </c>
      <c r="F25" s="12">
        <f t="shared" si="2"/>
        <v>0</v>
      </c>
      <c r="G25" s="22">
        <v>0</v>
      </c>
      <c r="H25" s="23">
        <v>0</v>
      </c>
      <c r="I25" s="22">
        <v>0</v>
      </c>
      <c r="J25" s="12">
        <f t="shared" si="0"/>
        <v>0</v>
      </c>
      <c r="K25" s="21">
        <f t="shared" si="3"/>
        <v>0</v>
      </c>
      <c r="L25" s="12">
        <v>6</v>
      </c>
      <c r="M25" s="22">
        <v>0</v>
      </c>
      <c r="N25" s="22">
        <v>0</v>
      </c>
      <c r="O25" s="12">
        <f t="shared" si="4"/>
        <v>0</v>
      </c>
      <c r="P25" s="22">
        <v>0</v>
      </c>
      <c r="Q25" s="23">
        <v>0</v>
      </c>
      <c r="R25" s="22">
        <v>0</v>
      </c>
      <c r="S25" s="12">
        <f t="shared" si="1"/>
        <v>0</v>
      </c>
      <c r="T25" s="21">
        <f t="shared" si="5"/>
        <v>0</v>
      </c>
    </row>
    <row r="26" spans="1:20" x14ac:dyDescent="0.25">
      <c r="A26" s="3">
        <v>20</v>
      </c>
      <c r="B26" s="5" t="s">
        <v>18</v>
      </c>
      <c r="C26" s="12">
        <v>10</v>
      </c>
      <c r="D26" s="22">
        <v>15</v>
      </c>
      <c r="E26" s="22">
        <v>27</v>
      </c>
      <c r="F26" s="12">
        <f t="shared" si="2"/>
        <v>42</v>
      </c>
      <c r="G26" s="22">
        <v>36</v>
      </c>
      <c r="H26" s="23">
        <v>0</v>
      </c>
      <c r="I26" s="22">
        <v>0</v>
      </c>
      <c r="J26" s="12">
        <f t="shared" si="0"/>
        <v>6</v>
      </c>
      <c r="K26" s="21">
        <f t="shared" si="3"/>
        <v>360</v>
      </c>
      <c r="L26" s="12">
        <v>10</v>
      </c>
      <c r="M26" s="22">
        <v>6</v>
      </c>
      <c r="N26" s="22">
        <v>7</v>
      </c>
      <c r="O26" s="12">
        <f t="shared" si="4"/>
        <v>13</v>
      </c>
      <c r="P26" s="22">
        <v>7</v>
      </c>
      <c r="Q26" s="23">
        <v>0</v>
      </c>
      <c r="R26" s="22">
        <v>0</v>
      </c>
      <c r="S26" s="12">
        <f t="shared" si="1"/>
        <v>6</v>
      </c>
      <c r="T26" s="21">
        <f t="shared" si="5"/>
        <v>70</v>
      </c>
    </row>
    <row r="27" spans="1:20" x14ac:dyDescent="0.25">
      <c r="A27" s="3">
        <v>21</v>
      </c>
      <c r="B27" s="5" t="s">
        <v>19</v>
      </c>
      <c r="C27" s="12">
        <v>5</v>
      </c>
      <c r="D27" s="22">
        <v>0</v>
      </c>
      <c r="E27" s="22">
        <v>0</v>
      </c>
      <c r="F27" s="12">
        <f t="shared" si="2"/>
        <v>0</v>
      </c>
      <c r="G27" s="22">
        <v>0</v>
      </c>
      <c r="H27" s="23">
        <v>0</v>
      </c>
      <c r="I27" s="22">
        <v>0</v>
      </c>
      <c r="J27" s="12">
        <f t="shared" si="0"/>
        <v>0</v>
      </c>
      <c r="K27" s="21">
        <f t="shared" si="3"/>
        <v>0</v>
      </c>
      <c r="L27" s="12">
        <v>5</v>
      </c>
      <c r="M27" s="22">
        <v>0</v>
      </c>
      <c r="N27" s="22">
        <v>0</v>
      </c>
      <c r="O27" s="12">
        <f t="shared" si="4"/>
        <v>0</v>
      </c>
      <c r="P27" s="22">
        <v>0</v>
      </c>
      <c r="Q27" s="23">
        <v>0</v>
      </c>
      <c r="R27" s="22">
        <v>0</v>
      </c>
      <c r="S27" s="12">
        <f t="shared" si="1"/>
        <v>0</v>
      </c>
      <c r="T27" s="21">
        <f t="shared" si="5"/>
        <v>0</v>
      </c>
    </row>
    <row r="28" spans="1:20" x14ac:dyDescent="0.25">
      <c r="A28" s="3">
        <v>22</v>
      </c>
      <c r="B28" s="5" t="s">
        <v>20</v>
      </c>
      <c r="C28" s="12">
        <v>3</v>
      </c>
      <c r="D28" s="22">
        <v>0</v>
      </c>
      <c r="E28" s="22">
        <v>0</v>
      </c>
      <c r="F28" s="12">
        <f t="shared" si="2"/>
        <v>0</v>
      </c>
      <c r="G28" s="22">
        <v>0</v>
      </c>
      <c r="H28" s="23">
        <v>0</v>
      </c>
      <c r="I28" s="22">
        <v>0</v>
      </c>
      <c r="J28" s="12">
        <f t="shared" si="0"/>
        <v>0</v>
      </c>
      <c r="K28" s="21">
        <f t="shared" si="3"/>
        <v>0</v>
      </c>
      <c r="L28" s="12">
        <v>3</v>
      </c>
      <c r="M28" s="22">
        <v>0</v>
      </c>
      <c r="N28" s="22">
        <v>0</v>
      </c>
      <c r="O28" s="12">
        <f t="shared" si="4"/>
        <v>0</v>
      </c>
      <c r="P28" s="22">
        <v>0</v>
      </c>
      <c r="Q28" s="23">
        <v>0</v>
      </c>
      <c r="R28" s="22">
        <v>0</v>
      </c>
      <c r="S28" s="12">
        <f t="shared" si="1"/>
        <v>0</v>
      </c>
      <c r="T28" s="21">
        <f t="shared" si="5"/>
        <v>0</v>
      </c>
    </row>
    <row r="29" spans="1:20" x14ac:dyDescent="0.25">
      <c r="A29" s="3">
        <v>23</v>
      </c>
      <c r="B29" s="5" t="s">
        <v>21</v>
      </c>
      <c r="C29" s="12">
        <v>7</v>
      </c>
      <c r="D29" s="22">
        <v>2</v>
      </c>
      <c r="E29" s="22">
        <v>0</v>
      </c>
      <c r="F29" s="12">
        <f t="shared" si="2"/>
        <v>2</v>
      </c>
      <c r="G29" s="22">
        <v>1</v>
      </c>
      <c r="H29" s="23">
        <v>0</v>
      </c>
      <c r="I29" s="22">
        <v>0</v>
      </c>
      <c r="J29" s="12">
        <f t="shared" si="0"/>
        <v>1</v>
      </c>
      <c r="K29" s="21">
        <f t="shared" si="3"/>
        <v>14.285714285714285</v>
      </c>
      <c r="L29" s="12">
        <v>7</v>
      </c>
      <c r="M29" s="22">
        <v>1</v>
      </c>
      <c r="N29" s="22">
        <v>0</v>
      </c>
      <c r="O29" s="12">
        <f t="shared" si="4"/>
        <v>1</v>
      </c>
      <c r="P29" s="22">
        <v>0</v>
      </c>
      <c r="Q29" s="23">
        <v>2</v>
      </c>
      <c r="R29" s="22">
        <v>2</v>
      </c>
      <c r="S29" s="12">
        <f t="shared" si="1"/>
        <v>-1</v>
      </c>
      <c r="T29" s="21">
        <f t="shared" si="5"/>
        <v>0</v>
      </c>
    </row>
    <row r="30" spans="1:20" x14ac:dyDescent="0.25">
      <c r="A30" s="3">
        <v>24</v>
      </c>
      <c r="B30" s="5" t="s">
        <v>22</v>
      </c>
      <c r="C30" s="12">
        <v>8</v>
      </c>
      <c r="D30" s="22">
        <v>1</v>
      </c>
      <c r="E30" s="22">
        <v>0</v>
      </c>
      <c r="F30" s="12">
        <f t="shared" si="2"/>
        <v>1</v>
      </c>
      <c r="G30" s="22">
        <v>0</v>
      </c>
      <c r="H30" s="23">
        <v>0</v>
      </c>
      <c r="I30" s="22">
        <v>0</v>
      </c>
      <c r="J30" s="12">
        <f t="shared" si="0"/>
        <v>1</v>
      </c>
      <c r="K30" s="21">
        <f t="shared" si="3"/>
        <v>0</v>
      </c>
      <c r="L30" s="12">
        <v>8</v>
      </c>
      <c r="M30" s="22">
        <v>1</v>
      </c>
      <c r="N30" s="22">
        <v>0</v>
      </c>
      <c r="O30" s="12">
        <f t="shared" si="4"/>
        <v>1</v>
      </c>
      <c r="P30" s="22">
        <v>0</v>
      </c>
      <c r="Q30" s="23">
        <v>0</v>
      </c>
      <c r="R30" s="22">
        <v>0</v>
      </c>
      <c r="S30" s="12">
        <f t="shared" si="1"/>
        <v>1</v>
      </c>
      <c r="T30" s="21">
        <f t="shared" si="5"/>
        <v>0</v>
      </c>
    </row>
    <row r="31" spans="1:20" x14ac:dyDescent="0.25">
      <c r="A31" s="3">
        <v>25</v>
      </c>
      <c r="B31" s="5" t="s">
        <v>23</v>
      </c>
      <c r="C31" s="12">
        <v>7</v>
      </c>
      <c r="D31" s="22">
        <v>1</v>
      </c>
      <c r="E31" s="22">
        <v>18</v>
      </c>
      <c r="F31" s="12">
        <f t="shared" si="2"/>
        <v>19</v>
      </c>
      <c r="G31" s="22">
        <v>19</v>
      </c>
      <c r="H31" s="23">
        <v>0</v>
      </c>
      <c r="I31" s="22">
        <v>0</v>
      </c>
      <c r="J31" s="12">
        <f t="shared" si="0"/>
        <v>0</v>
      </c>
      <c r="K31" s="21">
        <f t="shared" si="3"/>
        <v>271.42857142857144</v>
      </c>
      <c r="L31" s="12">
        <v>7</v>
      </c>
      <c r="M31" s="22">
        <v>0</v>
      </c>
      <c r="N31" s="22">
        <v>0</v>
      </c>
      <c r="O31" s="12">
        <f t="shared" si="4"/>
        <v>0</v>
      </c>
      <c r="P31" s="22">
        <v>0</v>
      </c>
      <c r="Q31" s="23">
        <v>0</v>
      </c>
      <c r="R31" s="22">
        <v>0</v>
      </c>
      <c r="S31" s="12">
        <f t="shared" si="1"/>
        <v>0</v>
      </c>
      <c r="T31" s="21">
        <f t="shared" si="5"/>
        <v>0</v>
      </c>
    </row>
    <row r="32" spans="1:20" x14ac:dyDescent="0.25">
      <c r="A32" s="3">
        <v>26</v>
      </c>
      <c r="B32" s="5" t="s">
        <v>24</v>
      </c>
      <c r="C32" s="12">
        <v>3</v>
      </c>
      <c r="D32" s="22">
        <v>0</v>
      </c>
      <c r="E32" s="22">
        <v>0</v>
      </c>
      <c r="F32" s="12">
        <f t="shared" si="2"/>
        <v>0</v>
      </c>
      <c r="G32" s="22">
        <v>0</v>
      </c>
      <c r="H32" s="23">
        <v>0</v>
      </c>
      <c r="I32" s="22">
        <v>0</v>
      </c>
      <c r="J32" s="12">
        <f t="shared" si="0"/>
        <v>0</v>
      </c>
      <c r="K32" s="21">
        <f t="shared" si="3"/>
        <v>0</v>
      </c>
      <c r="L32" s="12">
        <v>3</v>
      </c>
      <c r="M32" s="22">
        <v>0</v>
      </c>
      <c r="N32" s="22">
        <v>0</v>
      </c>
      <c r="O32" s="12">
        <f t="shared" si="4"/>
        <v>0</v>
      </c>
      <c r="P32" s="22">
        <v>0</v>
      </c>
      <c r="Q32" s="23">
        <v>0</v>
      </c>
      <c r="R32" s="22">
        <v>0</v>
      </c>
      <c r="S32" s="12">
        <f t="shared" si="1"/>
        <v>0</v>
      </c>
      <c r="T32" s="21">
        <f t="shared" si="5"/>
        <v>0</v>
      </c>
    </row>
    <row r="33" spans="1:20" x14ac:dyDescent="0.25">
      <c r="A33" s="3">
        <v>27</v>
      </c>
      <c r="B33" s="5" t="s">
        <v>25</v>
      </c>
      <c r="C33" s="12">
        <v>15</v>
      </c>
      <c r="D33" s="22">
        <v>6</v>
      </c>
      <c r="E33" s="22">
        <v>0</v>
      </c>
      <c r="F33" s="12">
        <f t="shared" si="2"/>
        <v>6</v>
      </c>
      <c r="G33" s="22">
        <v>2</v>
      </c>
      <c r="H33" s="23">
        <v>0</v>
      </c>
      <c r="I33" s="22">
        <v>0</v>
      </c>
      <c r="J33" s="12">
        <f t="shared" si="0"/>
        <v>4</v>
      </c>
      <c r="K33" s="21">
        <f t="shared" si="3"/>
        <v>13.333333333333334</v>
      </c>
      <c r="L33" s="12">
        <v>15</v>
      </c>
      <c r="M33" s="22">
        <v>4</v>
      </c>
      <c r="N33" s="22">
        <v>0</v>
      </c>
      <c r="O33" s="12">
        <f t="shared" si="4"/>
        <v>4</v>
      </c>
      <c r="P33" s="22">
        <v>0</v>
      </c>
      <c r="Q33" s="23">
        <v>0</v>
      </c>
      <c r="R33" s="22">
        <v>0</v>
      </c>
      <c r="S33" s="12">
        <f t="shared" si="1"/>
        <v>4</v>
      </c>
      <c r="T33" s="21">
        <f t="shared" si="5"/>
        <v>0</v>
      </c>
    </row>
    <row r="34" spans="1:20" x14ac:dyDescent="0.25">
      <c r="A34" s="3">
        <v>28</v>
      </c>
      <c r="B34" s="5" t="s">
        <v>26</v>
      </c>
      <c r="C34" s="12">
        <v>8</v>
      </c>
      <c r="D34" s="22">
        <v>0</v>
      </c>
      <c r="E34" s="22">
        <v>0</v>
      </c>
      <c r="F34" s="12">
        <f t="shared" si="2"/>
        <v>0</v>
      </c>
      <c r="G34" s="22">
        <v>0</v>
      </c>
      <c r="H34" s="23">
        <v>0</v>
      </c>
      <c r="I34" s="22">
        <v>0</v>
      </c>
      <c r="J34" s="12">
        <f t="shared" si="0"/>
        <v>0</v>
      </c>
      <c r="K34" s="21">
        <f t="shared" si="3"/>
        <v>0</v>
      </c>
      <c r="L34" s="12">
        <v>8</v>
      </c>
      <c r="M34" s="22">
        <v>0</v>
      </c>
      <c r="N34" s="22">
        <v>0</v>
      </c>
      <c r="O34" s="12">
        <f t="shared" si="4"/>
        <v>0</v>
      </c>
      <c r="P34" s="22">
        <v>0</v>
      </c>
      <c r="Q34" s="23">
        <v>0</v>
      </c>
      <c r="R34" s="22">
        <v>0</v>
      </c>
      <c r="S34" s="12">
        <f t="shared" si="1"/>
        <v>0</v>
      </c>
      <c r="T34" s="21">
        <f t="shared" si="5"/>
        <v>0</v>
      </c>
    </row>
    <row r="35" spans="1:20" x14ac:dyDescent="0.25">
      <c r="A35" s="3">
        <v>29</v>
      </c>
      <c r="B35" s="5" t="s">
        <v>27</v>
      </c>
      <c r="C35" s="12">
        <v>29</v>
      </c>
      <c r="D35" s="22">
        <v>390</v>
      </c>
      <c r="E35" s="22">
        <v>70</v>
      </c>
      <c r="F35" s="12">
        <f t="shared" si="2"/>
        <v>460</v>
      </c>
      <c r="G35" s="22">
        <v>146</v>
      </c>
      <c r="H35" s="23">
        <v>8</v>
      </c>
      <c r="I35" s="22">
        <v>8</v>
      </c>
      <c r="J35" s="12">
        <f t="shared" si="0"/>
        <v>306</v>
      </c>
      <c r="K35" s="21">
        <f t="shared" si="3"/>
        <v>503.44827586206895</v>
      </c>
      <c r="L35" s="12">
        <v>29</v>
      </c>
      <c r="M35" s="22">
        <v>306</v>
      </c>
      <c r="N35" s="22">
        <v>81</v>
      </c>
      <c r="O35" s="12">
        <f t="shared" si="4"/>
        <v>387</v>
      </c>
      <c r="P35" s="22">
        <v>37</v>
      </c>
      <c r="Q35" s="23">
        <v>0</v>
      </c>
      <c r="R35" s="22">
        <v>0</v>
      </c>
      <c r="S35" s="12">
        <f t="shared" si="1"/>
        <v>350</v>
      </c>
      <c r="T35" s="21">
        <f t="shared" si="5"/>
        <v>127.58620689655173</v>
      </c>
    </row>
    <row r="36" spans="1:20" x14ac:dyDescent="0.25">
      <c r="A36" s="3">
        <v>30</v>
      </c>
      <c r="B36" s="5" t="s">
        <v>28</v>
      </c>
      <c r="C36" s="12">
        <v>8</v>
      </c>
      <c r="D36" s="22">
        <v>0</v>
      </c>
      <c r="E36" s="22">
        <v>0</v>
      </c>
      <c r="F36" s="12">
        <f t="shared" si="2"/>
        <v>0</v>
      </c>
      <c r="G36" s="22">
        <v>0</v>
      </c>
      <c r="H36" s="23">
        <v>0</v>
      </c>
      <c r="I36" s="22">
        <v>0</v>
      </c>
      <c r="J36" s="12">
        <f t="shared" si="0"/>
        <v>0</v>
      </c>
      <c r="K36" s="21">
        <f t="shared" si="3"/>
        <v>0</v>
      </c>
      <c r="L36" s="12">
        <v>8</v>
      </c>
      <c r="M36" s="22">
        <v>0</v>
      </c>
      <c r="N36" s="22">
        <v>0</v>
      </c>
      <c r="O36" s="12">
        <f t="shared" si="4"/>
        <v>0</v>
      </c>
      <c r="P36" s="22">
        <v>0</v>
      </c>
      <c r="Q36" s="23">
        <v>0</v>
      </c>
      <c r="R36" s="22">
        <v>0</v>
      </c>
      <c r="S36" s="12">
        <f t="shared" si="1"/>
        <v>0</v>
      </c>
      <c r="T36" s="21">
        <f t="shared" si="5"/>
        <v>0</v>
      </c>
    </row>
    <row r="37" spans="1:20" x14ac:dyDescent="0.25">
      <c r="A37" s="3">
        <v>31</v>
      </c>
      <c r="B37" s="5" t="s">
        <v>29</v>
      </c>
      <c r="C37" s="12">
        <v>5</v>
      </c>
      <c r="D37" s="22">
        <v>1</v>
      </c>
      <c r="E37" s="22">
        <v>0</v>
      </c>
      <c r="F37" s="12">
        <f t="shared" si="2"/>
        <v>1</v>
      </c>
      <c r="G37" s="22">
        <v>0</v>
      </c>
      <c r="H37" s="23">
        <v>0</v>
      </c>
      <c r="I37" s="22">
        <v>0</v>
      </c>
      <c r="J37" s="12">
        <f t="shared" si="0"/>
        <v>1</v>
      </c>
      <c r="K37" s="21">
        <f t="shared" si="3"/>
        <v>0</v>
      </c>
      <c r="L37" s="12">
        <v>5</v>
      </c>
      <c r="M37" s="22">
        <v>1</v>
      </c>
      <c r="N37" s="22">
        <v>0</v>
      </c>
      <c r="O37" s="12">
        <f t="shared" si="4"/>
        <v>1</v>
      </c>
      <c r="P37" s="22">
        <v>0</v>
      </c>
      <c r="Q37" s="23">
        <v>1</v>
      </c>
      <c r="R37" s="22">
        <v>1</v>
      </c>
      <c r="S37" s="12">
        <f t="shared" si="1"/>
        <v>0</v>
      </c>
      <c r="T37" s="21">
        <f t="shared" si="5"/>
        <v>0</v>
      </c>
    </row>
    <row r="38" spans="1:20" x14ac:dyDescent="0.25">
      <c r="A38" s="3">
        <v>32</v>
      </c>
      <c r="B38" s="5" t="s">
        <v>30</v>
      </c>
      <c r="C38" s="12">
        <v>16</v>
      </c>
      <c r="D38" s="22">
        <v>0</v>
      </c>
      <c r="E38" s="22">
        <v>0</v>
      </c>
      <c r="F38" s="12">
        <f t="shared" si="2"/>
        <v>0</v>
      </c>
      <c r="G38" s="22">
        <v>0</v>
      </c>
      <c r="H38" s="23">
        <v>0</v>
      </c>
      <c r="I38" s="22">
        <v>0</v>
      </c>
      <c r="J38" s="12">
        <f t="shared" si="0"/>
        <v>0</v>
      </c>
      <c r="K38" s="21">
        <f t="shared" si="3"/>
        <v>0</v>
      </c>
      <c r="L38" s="12">
        <v>16</v>
      </c>
      <c r="M38" s="22">
        <v>0</v>
      </c>
      <c r="N38" s="22">
        <v>0</v>
      </c>
      <c r="O38" s="12">
        <f t="shared" si="4"/>
        <v>0</v>
      </c>
      <c r="P38" s="22">
        <v>0</v>
      </c>
      <c r="Q38" s="23">
        <v>0</v>
      </c>
      <c r="R38" s="22">
        <v>0</v>
      </c>
      <c r="S38" s="12">
        <f t="shared" si="1"/>
        <v>0</v>
      </c>
      <c r="T38" s="21">
        <f t="shared" si="5"/>
        <v>0</v>
      </c>
    </row>
    <row r="39" spans="1:20" x14ac:dyDescent="0.25">
      <c r="A39" s="3">
        <v>33</v>
      </c>
      <c r="B39" s="5" t="s">
        <v>31</v>
      </c>
      <c r="C39" s="12">
        <v>9</v>
      </c>
      <c r="D39" s="22">
        <v>2</v>
      </c>
      <c r="E39" s="22">
        <v>0</v>
      </c>
      <c r="F39" s="12">
        <f t="shared" si="2"/>
        <v>2</v>
      </c>
      <c r="G39" s="22">
        <v>1</v>
      </c>
      <c r="H39" s="23">
        <v>0</v>
      </c>
      <c r="I39" s="22">
        <v>0</v>
      </c>
      <c r="J39" s="12">
        <f t="shared" si="0"/>
        <v>1</v>
      </c>
      <c r="K39" s="21">
        <f t="shared" si="3"/>
        <v>11.111111111111111</v>
      </c>
      <c r="L39" s="12">
        <v>9</v>
      </c>
      <c r="M39" s="22">
        <v>1</v>
      </c>
      <c r="N39" s="22">
        <v>0</v>
      </c>
      <c r="O39" s="12">
        <f t="shared" si="4"/>
        <v>1</v>
      </c>
      <c r="P39" s="22">
        <v>0</v>
      </c>
      <c r="Q39" s="23">
        <v>0</v>
      </c>
      <c r="R39" s="22">
        <v>0</v>
      </c>
      <c r="S39" s="12">
        <f t="shared" si="1"/>
        <v>1</v>
      </c>
      <c r="T39" s="21">
        <f t="shared" si="5"/>
        <v>0</v>
      </c>
    </row>
    <row r="40" spans="1:20" x14ac:dyDescent="0.25">
      <c r="A40" s="3">
        <v>34</v>
      </c>
      <c r="B40" s="5" t="s">
        <v>73</v>
      </c>
      <c r="C40" s="12">
        <v>0</v>
      </c>
      <c r="D40" s="22">
        <v>0</v>
      </c>
      <c r="E40" s="22">
        <v>0</v>
      </c>
      <c r="F40" s="12">
        <f t="shared" si="2"/>
        <v>0</v>
      </c>
      <c r="G40" s="22">
        <v>0</v>
      </c>
      <c r="H40" s="23">
        <v>0</v>
      </c>
      <c r="I40" s="22">
        <v>0</v>
      </c>
      <c r="J40" s="12">
        <f t="shared" si="0"/>
        <v>0</v>
      </c>
      <c r="K40" s="21">
        <v>0</v>
      </c>
      <c r="L40" s="12">
        <v>5</v>
      </c>
      <c r="M40" s="22">
        <v>0</v>
      </c>
      <c r="N40" s="22">
        <v>0</v>
      </c>
      <c r="O40" s="12">
        <f t="shared" si="4"/>
        <v>0</v>
      </c>
      <c r="P40" s="22">
        <v>0</v>
      </c>
      <c r="Q40" s="23">
        <v>0</v>
      </c>
      <c r="R40" s="22">
        <v>0</v>
      </c>
      <c r="S40" s="12">
        <f t="shared" si="1"/>
        <v>0</v>
      </c>
      <c r="T40" s="21">
        <f t="shared" si="5"/>
        <v>0</v>
      </c>
    </row>
    <row r="41" spans="1:20" ht="19.5" x14ac:dyDescent="0.4">
      <c r="A41" s="33" t="s">
        <v>55</v>
      </c>
      <c r="B41" s="33"/>
      <c r="C41" s="14">
        <f t="shared" ref="C41:J41" si="6">SUM(C7:C40)</f>
        <v>320</v>
      </c>
      <c r="D41" s="14">
        <f t="shared" si="6"/>
        <v>488</v>
      </c>
      <c r="E41" s="14">
        <f t="shared" si="6"/>
        <v>116</v>
      </c>
      <c r="F41" s="14">
        <f t="shared" si="6"/>
        <v>604</v>
      </c>
      <c r="G41" s="14">
        <f>SUM(G7:G40)</f>
        <v>221</v>
      </c>
      <c r="H41" s="15">
        <f t="shared" si="6"/>
        <v>27</v>
      </c>
      <c r="I41" s="14">
        <f t="shared" si="6"/>
        <v>27</v>
      </c>
      <c r="J41" s="14">
        <f t="shared" si="6"/>
        <v>356</v>
      </c>
      <c r="K41" s="21">
        <f t="shared" si="3"/>
        <v>69.0625</v>
      </c>
      <c r="L41" s="14">
        <f t="shared" ref="L41:O41" si="7">SUM(L7:L40)</f>
        <v>320</v>
      </c>
      <c r="M41" s="14">
        <f t="shared" si="7"/>
        <v>356</v>
      </c>
      <c r="N41" s="14">
        <f t="shared" si="7"/>
        <v>88</v>
      </c>
      <c r="O41" s="14">
        <f t="shared" si="7"/>
        <v>444</v>
      </c>
      <c r="P41" s="14">
        <f>SUM(P7:P40)</f>
        <v>54</v>
      </c>
      <c r="Q41" s="15">
        <f t="shared" ref="Q41:S41" si="8">SUM(Q7:Q40)</f>
        <v>3</v>
      </c>
      <c r="R41" s="14">
        <f t="shared" si="8"/>
        <v>3</v>
      </c>
      <c r="S41" s="14">
        <f t="shared" si="8"/>
        <v>387</v>
      </c>
      <c r="T41" s="21">
        <f t="shared" si="5"/>
        <v>16.875</v>
      </c>
    </row>
    <row r="42" spans="1:20" x14ac:dyDescent="0.25">
      <c r="A42" s="8" t="s">
        <v>48</v>
      </c>
      <c r="G42" s="1" t="s">
        <v>57</v>
      </c>
      <c r="H42" s="1" t="s">
        <v>57</v>
      </c>
      <c r="P42" s="1" t="s">
        <v>57</v>
      </c>
      <c r="Q42" s="1" t="s">
        <v>57</v>
      </c>
    </row>
  </sheetData>
  <mergeCells count="14">
    <mergeCell ref="M5:O5"/>
    <mergeCell ref="P5:S5"/>
    <mergeCell ref="T5:T6"/>
    <mergeCell ref="A41:B41"/>
    <mergeCell ref="S3:T3"/>
    <mergeCell ref="A4:A6"/>
    <mergeCell ref="B4:B6"/>
    <mergeCell ref="C4:K4"/>
    <mergeCell ref="L4:T4"/>
    <mergeCell ref="C5:C6"/>
    <mergeCell ref="D5:F5"/>
    <mergeCell ref="G5:J5"/>
    <mergeCell ref="K5:K6"/>
    <mergeCell ref="L5:L6"/>
  </mergeCells>
  <printOptions horizontalCentered="1" verticalCentered="1"/>
  <pageMargins left="0.25" right="0.25" top="0.5" bottom="0.5" header="0.3" footer="0.3"/>
  <pageSetup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97AC-54D8-4E70-A82D-7D73024B8DA2}">
  <sheetPr>
    <tabColor rgb="FFFF0000"/>
    <pageSetUpPr fitToPage="1"/>
  </sheetPr>
  <dimension ref="A1:N30"/>
  <sheetViews>
    <sheetView view="pageBreakPreview" zoomScaleSheetLayoutView="100" workbookViewId="0">
      <pane xSplit="2" ySplit="6" topLeftCell="C7" activePane="bottomRight" state="frozen"/>
      <selection activeCell="C4" sqref="C4:T4"/>
      <selection pane="topRight" activeCell="C4" sqref="C4:T4"/>
      <selection pane="bottomLeft" activeCell="C4" sqref="C4:T4"/>
      <selection pane="bottomRight" activeCell="C4" sqref="C4:T4"/>
    </sheetView>
  </sheetViews>
  <sheetFormatPr defaultRowHeight="15" x14ac:dyDescent="0.25"/>
  <cols>
    <col min="1" max="1" width="6.28515625" style="1" customWidth="1"/>
    <col min="2" max="2" width="27.42578125" style="1" customWidth="1"/>
    <col min="3" max="3" width="14.5703125" style="1" customWidth="1"/>
    <col min="4" max="4" width="16.42578125" style="1" customWidth="1"/>
    <col min="5" max="5" width="17.28515625" style="1" customWidth="1"/>
    <col min="6" max="6" width="15.28515625" style="1" customWidth="1"/>
    <col min="7" max="7" width="14.42578125" style="1" customWidth="1"/>
    <col min="8" max="8" width="15.5703125" style="10" customWidth="1"/>
    <col min="9" max="9" width="14.5703125" style="1" customWidth="1"/>
    <col min="10" max="10" width="16.42578125" style="1" customWidth="1"/>
    <col min="11" max="11" width="17.28515625" style="1" customWidth="1"/>
    <col min="12" max="12" width="15.28515625" style="1" customWidth="1"/>
    <col min="13" max="13" width="14.42578125" style="1" customWidth="1"/>
    <col min="14" max="14" width="15.5703125" style="10" customWidth="1"/>
    <col min="15" max="16384" width="9.140625" style="1"/>
  </cols>
  <sheetData>
    <row r="1" spans="1:14" ht="24.75" x14ac:dyDescent="0.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21" customHeight="1" x14ac:dyDescent="0.25">
      <c r="A2" s="54" t="s">
        <v>76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0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30" t="s">
        <v>75</v>
      </c>
      <c r="N3" s="30"/>
    </row>
    <row r="4" spans="1:14" ht="20.25" customHeight="1" x14ac:dyDescent="0.25">
      <c r="A4" s="48" t="s">
        <v>50</v>
      </c>
      <c r="B4" s="34" t="s">
        <v>32</v>
      </c>
      <c r="C4" s="55" t="s">
        <v>79</v>
      </c>
      <c r="D4" s="55"/>
      <c r="E4" s="55"/>
      <c r="F4" s="55"/>
      <c r="G4" s="55"/>
      <c r="H4" s="55"/>
      <c r="I4" s="55" t="s">
        <v>78</v>
      </c>
      <c r="J4" s="55"/>
      <c r="K4" s="55"/>
      <c r="L4" s="55"/>
      <c r="M4" s="55"/>
      <c r="N4" s="55"/>
    </row>
    <row r="5" spans="1:14" ht="18.75" customHeight="1" x14ac:dyDescent="0.25">
      <c r="A5" s="48"/>
      <c r="B5" s="34"/>
      <c r="C5" s="40" t="s">
        <v>77</v>
      </c>
      <c r="D5" s="41"/>
      <c r="E5" s="41"/>
      <c r="F5" s="41"/>
      <c r="G5" s="42"/>
      <c r="H5" s="35" t="s">
        <v>61</v>
      </c>
      <c r="I5" s="40" t="s">
        <v>77</v>
      </c>
      <c r="J5" s="41"/>
      <c r="K5" s="41"/>
      <c r="L5" s="41"/>
      <c r="M5" s="42"/>
      <c r="N5" s="35" t="s">
        <v>61</v>
      </c>
    </row>
    <row r="6" spans="1:14" ht="45" customHeight="1" x14ac:dyDescent="0.25">
      <c r="A6" s="48"/>
      <c r="B6" s="34"/>
      <c r="C6" s="18" t="s">
        <v>59</v>
      </c>
      <c r="D6" s="4" t="s">
        <v>58</v>
      </c>
      <c r="E6" s="6" t="s">
        <v>51</v>
      </c>
      <c r="F6" s="6" t="s">
        <v>33</v>
      </c>
      <c r="G6" s="6" t="s">
        <v>34</v>
      </c>
      <c r="H6" s="35"/>
      <c r="I6" s="27" t="s">
        <v>59</v>
      </c>
      <c r="J6" s="4" t="s">
        <v>58</v>
      </c>
      <c r="K6" s="6" t="s">
        <v>51</v>
      </c>
      <c r="L6" s="6" t="s">
        <v>33</v>
      </c>
      <c r="M6" s="6" t="s">
        <v>34</v>
      </c>
      <c r="N6" s="35"/>
    </row>
    <row r="7" spans="1:14" ht="15.75" x14ac:dyDescent="0.25">
      <c r="A7" s="6">
        <v>1</v>
      </c>
      <c r="B7" s="7" t="s">
        <v>35</v>
      </c>
      <c r="C7" s="2">
        <v>74</v>
      </c>
      <c r="D7" s="26">
        <v>21</v>
      </c>
      <c r="E7" s="26">
        <v>2</v>
      </c>
      <c r="F7" s="26">
        <v>7</v>
      </c>
      <c r="G7" s="26">
        <f>D7-E7-F7</f>
        <v>12</v>
      </c>
      <c r="H7" s="20">
        <f>(E7/C7)*100</f>
        <v>2.7027027027027026</v>
      </c>
      <c r="I7" s="2">
        <v>76</v>
      </c>
      <c r="J7" s="26">
        <v>12</v>
      </c>
      <c r="K7" s="26">
        <v>0</v>
      </c>
      <c r="L7" s="26">
        <v>2</v>
      </c>
      <c r="M7" s="2">
        <f>J7-K7-L7</f>
        <v>10</v>
      </c>
      <c r="N7" s="20">
        <f>(K7/I7)*100</f>
        <v>0</v>
      </c>
    </row>
    <row r="8" spans="1:14" ht="15.75" x14ac:dyDescent="0.25">
      <c r="A8" s="6">
        <v>2</v>
      </c>
      <c r="B8" s="7" t="s">
        <v>36</v>
      </c>
      <c r="C8" s="2">
        <v>29</v>
      </c>
      <c r="D8" s="26">
        <v>7</v>
      </c>
      <c r="E8" s="26">
        <v>2</v>
      </c>
      <c r="F8" s="26">
        <v>1</v>
      </c>
      <c r="G8" s="26">
        <f t="shared" ref="G8:G28" si="0">D8-E8-F8</f>
        <v>4</v>
      </c>
      <c r="H8" s="20">
        <f t="shared" ref="H8:H29" si="1">(E8/C8)*100</f>
        <v>6.8965517241379306</v>
      </c>
      <c r="I8" s="2">
        <v>29</v>
      </c>
      <c r="J8" s="26">
        <v>4</v>
      </c>
      <c r="K8" s="26">
        <v>0</v>
      </c>
      <c r="L8" s="26">
        <v>0</v>
      </c>
      <c r="M8" s="2">
        <f t="shared" ref="M8:M28" si="2">J8-K8-L8</f>
        <v>4</v>
      </c>
      <c r="N8" s="20">
        <f t="shared" ref="N8:N29" si="3">(K8/I8)*100</f>
        <v>0</v>
      </c>
    </row>
    <row r="9" spans="1:14" ht="15.75" x14ac:dyDescent="0.25">
      <c r="A9" s="6">
        <v>3</v>
      </c>
      <c r="B9" s="7" t="s">
        <v>44</v>
      </c>
      <c r="C9" s="2">
        <v>3</v>
      </c>
      <c r="D9" s="26">
        <v>52</v>
      </c>
      <c r="E9" s="26">
        <v>0</v>
      </c>
      <c r="F9" s="26">
        <v>0</v>
      </c>
      <c r="G9" s="26">
        <f t="shared" si="0"/>
        <v>52</v>
      </c>
      <c r="H9" s="20">
        <f t="shared" si="1"/>
        <v>0</v>
      </c>
      <c r="I9" s="2">
        <v>3</v>
      </c>
      <c r="J9" s="26">
        <v>52</v>
      </c>
      <c r="K9" s="26">
        <v>0</v>
      </c>
      <c r="L9" s="26">
        <v>0</v>
      </c>
      <c r="M9" s="2">
        <f t="shared" si="2"/>
        <v>52</v>
      </c>
      <c r="N9" s="20">
        <f t="shared" si="3"/>
        <v>0</v>
      </c>
    </row>
    <row r="10" spans="1:14" ht="15.75" x14ac:dyDescent="0.25">
      <c r="A10" s="6">
        <v>4</v>
      </c>
      <c r="B10" s="7" t="s">
        <v>43</v>
      </c>
      <c r="C10" s="2">
        <v>8</v>
      </c>
      <c r="D10" s="26">
        <v>9</v>
      </c>
      <c r="E10" s="26">
        <v>1</v>
      </c>
      <c r="F10" s="26">
        <v>0</v>
      </c>
      <c r="G10" s="26">
        <f t="shared" si="0"/>
        <v>8</v>
      </c>
      <c r="H10" s="20">
        <f t="shared" si="1"/>
        <v>12.5</v>
      </c>
      <c r="I10" s="2">
        <v>8</v>
      </c>
      <c r="J10" s="26">
        <v>8</v>
      </c>
      <c r="K10" s="26">
        <v>1</v>
      </c>
      <c r="L10" s="26">
        <v>0</v>
      </c>
      <c r="M10" s="2">
        <f t="shared" si="2"/>
        <v>7</v>
      </c>
      <c r="N10" s="20">
        <f t="shared" si="3"/>
        <v>12.5</v>
      </c>
    </row>
    <row r="11" spans="1:14" ht="15.75" x14ac:dyDescent="0.25">
      <c r="A11" s="6">
        <v>5</v>
      </c>
      <c r="B11" s="7" t="s">
        <v>38</v>
      </c>
      <c r="C11" s="2">
        <v>18</v>
      </c>
      <c r="D11" s="26">
        <v>5</v>
      </c>
      <c r="E11" s="26">
        <v>1</v>
      </c>
      <c r="F11" s="26">
        <v>0</v>
      </c>
      <c r="G11" s="26">
        <f t="shared" si="0"/>
        <v>4</v>
      </c>
      <c r="H11" s="20">
        <f t="shared" si="1"/>
        <v>5.5555555555555554</v>
      </c>
      <c r="I11" s="2">
        <v>18</v>
      </c>
      <c r="J11" s="26">
        <v>4</v>
      </c>
      <c r="K11" s="26">
        <v>0</v>
      </c>
      <c r="L11" s="26">
        <v>0</v>
      </c>
      <c r="M11" s="2">
        <f t="shared" si="2"/>
        <v>4</v>
      </c>
      <c r="N11" s="20">
        <f t="shared" si="3"/>
        <v>0</v>
      </c>
    </row>
    <row r="12" spans="1:14" ht="15.75" x14ac:dyDescent="0.25">
      <c r="A12" s="6">
        <v>6</v>
      </c>
      <c r="B12" s="7" t="s">
        <v>45</v>
      </c>
      <c r="C12" s="2">
        <v>7</v>
      </c>
      <c r="D12" s="26">
        <v>7</v>
      </c>
      <c r="E12" s="26">
        <v>6</v>
      </c>
      <c r="F12" s="26">
        <v>0</v>
      </c>
      <c r="G12" s="26">
        <f t="shared" si="0"/>
        <v>1</v>
      </c>
      <c r="H12" s="20">
        <f t="shared" si="1"/>
        <v>85.714285714285708</v>
      </c>
      <c r="I12" s="2">
        <v>7</v>
      </c>
      <c r="J12" s="26">
        <v>1</v>
      </c>
      <c r="K12" s="26">
        <v>0</v>
      </c>
      <c r="L12" s="26">
        <v>0</v>
      </c>
      <c r="M12" s="2">
        <f t="shared" si="2"/>
        <v>1</v>
      </c>
      <c r="N12" s="20">
        <f t="shared" si="3"/>
        <v>0</v>
      </c>
    </row>
    <row r="13" spans="1:14" ht="15.75" x14ac:dyDescent="0.25">
      <c r="A13" s="6">
        <v>7</v>
      </c>
      <c r="B13" s="7" t="s">
        <v>42</v>
      </c>
      <c r="C13" s="2">
        <v>7</v>
      </c>
      <c r="D13" s="26">
        <v>7</v>
      </c>
      <c r="E13" s="26">
        <v>6</v>
      </c>
      <c r="F13" s="26">
        <v>0</v>
      </c>
      <c r="G13" s="26">
        <f t="shared" si="0"/>
        <v>1</v>
      </c>
      <c r="H13" s="20">
        <f t="shared" si="1"/>
        <v>85.714285714285708</v>
      </c>
      <c r="I13" s="2">
        <v>7</v>
      </c>
      <c r="J13" s="26">
        <v>1</v>
      </c>
      <c r="K13" s="26">
        <v>0</v>
      </c>
      <c r="L13" s="26">
        <v>0</v>
      </c>
      <c r="M13" s="2">
        <f t="shared" si="2"/>
        <v>1</v>
      </c>
      <c r="N13" s="20">
        <f t="shared" si="3"/>
        <v>0</v>
      </c>
    </row>
    <row r="14" spans="1:14" ht="15.75" x14ac:dyDescent="0.25">
      <c r="A14" s="6">
        <v>8</v>
      </c>
      <c r="B14" s="7" t="s">
        <v>41</v>
      </c>
      <c r="C14" s="2">
        <v>7</v>
      </c>
      <c r="D14" s="26">
        <v>2</v>
      </c>
      <c r="E14" s="26">
        <v>1</v>
      </c>
      <c r="F14" s="26">
        <v>1</v>
      </c>
      <c r="G14" s="26">
        <f t="shared" si="0"/>
        <v>0</v>
      </c>
      <c r="H14" s="20">
        <f t="shared" si="1"/>
        <v>14.285714285714285</v>
      </c>
      <c r="I14" s="2">
        <v>7</v>
      </c>
      <c r="J14" s="26">
        <v>0</v>
      </c>
      <c r="K14" s="26">
        <v>0</v>
      </c>
      <c r="L14" s="26">
        <v>0</v>
      </c>
      <c r="M14" s="2">
        <f t="shared" si="2"/>
        <v>0</v>
      </c>
      <c r="N14" s="20">
        <f t="shared" si="3"/>
        <v>0</v>
      </c>
    </row>
    <row r="15" spans="1:14" ht="15.75" x14ac:dyDescent="0.25">
      <c r="A15" s="6">
        <v>9</v>
      </c>
      <c r="B15" s="7" t="s">
        <v>37</v>
      </c>
      <c r="C15" s="2">
        <v>80</v>
      </c>
      <c r="D15" s="26">
        <v>9</v>
      </c>
      <c r="E15" s="26">
        <v>0</v>
      </c>
      <c r="F15" s="26">
        <v>4</v>
      </c>
      <c r="G15" s="26">
        <f t="shared" si="0"/>
        <v>5</v>
      </c>
      <c r="H15" s="20">
        <f t="shared" si="1"/>
        <v>0</v>
      </c>
      <c r="I15" s="2">
        <v>80</v>
      </c>
      <c r="J15" s="26">
        <v>5</v>
      </c>
      <c r="K15" s="26">
        <v>0</v>
      </c>
      <c r="L15" s="26">
        <v>0</v>
      </c>
      <c r="M15" s="2">
        <f t="shared" si="2"/>
        <v>5</v>
      </c>
      <c r="N15" s="20">
        <f t="shared" si="3"/>
        <v>0</v>
      </c>
    </row>
    <row r="16" spans="1:14" ht="15.75" x14ac:dyDescent="0.25">
      <c r="A16" s="6">
        <v>10</v>
      </c>
      <c r="B16" s="7" t="s">
        <v>39</v>
      </c>
      <c r="C16" s="2">
        <v>6</v>
      </c>
      <c r="D16" s="26">
        <v>5</v>
      </c>
      <c r="E16" s="26">
        <v>5</v>
      </c>
      <c r="F16" s="26">
        <v>0</v>
      </c>
      <c r="G16" s="26">
        <f t="shared" si="0"/>
        <v>0</v>
      </c>
      <c r="H16" s="20">
        <f t="shared" si="1"/>
        <v>83.333333333333343</v>
      </c>
      <c r="I16" s="2">
        <v>6</v>
      </c>
      <c r="J16" s="26">
        <v>0</v>
      </c>
      <c r="K16" s="26">
        <v>0</v>
      </c>
      <c r="L16" s="26">
        <v>0</v>
      </c>
      <c r="M16" s="2">
        <f t="shared" si="2"/>
        <v>0</v>
      </c>
      <c r="N16" s="20">
        <f t="shared" si="3"/>
        <v>0</v>
      </c>
    </row>
    <row r="17" spans="1:14" ht="15.75" x14ac:dyDescent="0.25">
      <c r="A17" s="6">
        <v>11</v>
      </c>
      <c r="B17" s="7" t="s">
        <v>40</v>
      </c>
      <c r="C17" s="2">
        <v>18</v>
      </c>
      <c r="D17" s="26">
        <v>14</v>
      </c>
      <c r="E17" s="26">
        <v>3</v>
      </c>
      <c r="F17" s="26">
        <v>4</v>
      </c>
      <c r="G17" s="26">
        <f t="shared" si="0"/>
        <v>7</v>
      </c>
      <c r="H17" s="20">
        <f t="shared" si="1"/>
        <v>16.666666666666664</v>
      </c>
      <c r="I17" s="2">
        <v>18</v>
      </c>
      <c r="J17" s="26">
        <v>7</v>
      </c>
      <c r="K17" s="26">
        <v>0</v>
      </c>
      <c r="L17" s="26">
        <v>1</v>
      </c>
      <c r="M17" s="2">
        <f t="shared" si="2"/>
        <v>6</v>
      </c>
      <c r="N17" s="20">
        <f t="shared" si="3"/>
        <v>0</v>
      </c>
    </row>
    <row r="18" spans="1:14" ht="15.75" x14ac:dyDescent="0.25">
      <c r="A18" s="6">
        <v>12</v>
      </c>
      <c r="B18" s="7" t="s">
        <v>62</v>
      </c>
      <c r="C18" s="2">
        <v>16</v>
      </c>
      <c r="D18" s="26">
        <v>5</v>
      </c>
      <c r="E18" s="26">
        <v>2</v>
      </c>
      <c r="F18" s="26">
        <v>0</v>
      </c>
      <c r="G18" s="26">
        <f t="shared" si="0"/>
        <v>3</v>
      </c>
      <c r="H18" s="20">
        <f t="shared" si="1"/>
        <v>12.5</v>
      </c>
      <c r="I18" s="2">
        <v>15</v>
      </c>
      <c r="J18" s="26">
        <v>4</v>
      </c>
      <c r="K18" s="26">
        <v>2</v>
      </c>
      <c r="L18" s="26">
        <v>0</v>
      </c>
      <c r="M18" s="2">
        <f t="shared" si="2"/>
        <v>2</v>
      </c>
      <c r="N18" s="20">
        <f t="shared" si="3"/>
        <v>13.333333333333334</v>
      </c>
    </row>
    <row r="19" spans="1:14" ht="15.75" x14ac:dyDescent="0.25">
      <c r="A19" s="6">
        <v>13</v>
      </c>
      <c r="B19" s="7" t="s">
        <v>66</v>
      </c>
      <c r="C19" s="2">
        <v>1</v>
      </c>
      <c r="D19" s="26">
        <v>1</v>
      </c>
      <c r="E19" s="26">
        <v>0</v>
      </c>
      <c r="F19" s="26">
        <v>0</v>
      </c>
      <c r="G19" s="26">
        <f t="shared" si="0"/>
        <v>1</v>
      </c>
      <c r="H19" s="20">
        <f t="shared" si="1"/>
        <v>0</v>
      </c>
      <c r="I19" s="2">
        <v>1</v>
      </c>
      <c r="J19" s="26">
        <v>1</v>
      </c>
      <c r="K19" s="26">
        <v>0</v>
      </c>
      <c r="L19" s="26">
        <v>0</v>
      </c>
      <c r="M19" s="2">
        <f t="shared" si="2"/>
        <v>1</v>
      </c>
      <c r="N19" s="20">
        <f t="shared" si="3"/>
        <v>0</v>
      </c>
    </row>
    <row r="20" spans="1:14" ht="15.75" x14ac:dyDescent="0.25">
      <c r="A20" s="6">
        <v>14</v>
      </c>
      <c r="B20" s="7" t="s">
        <v>63</v>
      </c>
      <c r="C20" s="2">
        <v>0</v>
      </c>
      <c r="D20" s="26">
        <v>0</v>
      </c>
      <c r="E20" s="26">
        <v>0</v>
      </c>
      <c r="F20" s="26">
        <v>0</v>
      </c>
      <c r="G20" s="26">
        <f t="shared" si="0"/>
        <v>0</v>
      </c>
      <c r="H20" s="20">
        <v>0</v>
      </c>
      <c r="I20" s="2">
        <v>0</v>
      </c>
      <c r="J20" s="26">
        <v>0</v>
      </c>
      <c r="K20" s="26">
        <v>0</v>
      </c>
      <c r="L20" s="26">
        <v>0</v>
      </c>
      <c r="M20" s="2">
        <f t="shared" si="2"/>
        <v>0</v>
      </c>
      <c r="N20" s="20">
        <v>0</v>
      </c>
    </row>
    <row r="21" spans="1:14" ht="15.75" x14ac:dyDescent="0.25">
      <c r="A21" s="6">
        <v>15</v>
      </c>
      <c r="B21" s="7" t="s">
        <v>64</v>
      </c>
      <c r="C21" s="2">
        <v>3</v>
      </c>
      <c r="D21" s="26">
        <v>0</v>
      </c>
      <c r="E21" s="26">
        <v>0</v>
      </c>
      <c r="F21" s="26">
        <v>0</v>
      </c>
      <c r="G21" s="26">
        <f t="shared" si="0"/>
        <v>0</v>
      </c>
      <c r="H21" s="20">
        <f t="shared" si="1"/>
        <v>0</v>
      </c>
      <c r="I21" s="2">
        <v>4</v>
      </c>
      <c r="J21" s="26">
        <v>0</v>
      </c>
      <c r="K21" s="26">
        <v>0</v>
      </c>
      <c r="L21" s="26">
        <v>0</v>
      </c>
      <c r="M21" s="2">
        <f t="shared" si="2"/>
        <v>0</v>
      </c>
      <c r="N21" s="20">
        <f t="shared" si="3"/>
        <v>0</v>
      </c>
    </row>
    <row r="22" spans="1:14" ht="15.75" x14ac:dyDescent="0.25">
      <c r="A22" s="6">
        <v>16</v>
      </c>
      <c r="B22" s="7" t="s">
        <v>74</v>
      </c>
      <c r="C22" s="2">
        <v>0</v>
      </c>
      <c r="D22" s="26">
        <v>0</v>
      </c>
      <c r="E22" s="26">
        <v>0</v>
      </c>
      <c r="F22" s="26">
        <v>0</v>
      </c>
      <c r="G22" s="26">
        <f t="shared" si="0"/>
        <v>0</v>
      </c>
      <c r="H22" s="20">
        <v>0</v>
      </c>
      <c r="I22" s="2">
        <v>0</v>
      </c>
      <c r="J22" s="26">
        <v>0</v>
      </c>
      <c r="K22" s="26">
        <v>0</v>
      </c>
      <c r="L22" s="26">
        <v>0</v>
      </c>
      <c r="M22" s="2">
        <f t="shared" si="2"/>
        <v>0</v>
      </c>
      <c r="N22" s="20">
        <v>0</v>
      </c>
    </row>
    <row r="23" spans="1:14" ht="15.75" x14ac:dyDescent="0.25">
      <c r="A23" s="6">
        <v>17</v>
      </c>
      <c r="B23" s="7" t="s">
        <v>65</v>
      </c>
      <c r="C23" s="2">
        <v>1</v>
      </c>
      <c r="D23" s="26">
        <v>12</v>
      </c>
      <c r="E23" s="26">
        <v>8</v>
      </c>
      <c r="F23" s="26">
        <v>0</v>
      </c>
      <c r="G23" s="26">
        <f t="shared" si="0"/>
        <v>4</v>
      </c>
      <c r="H23" s="20">
        <f t="shared" si="1"/>
        <v>800</v>
      </c>
      <c r="I23" s="2">
        <v>1</v>
      </c>
      <c r="J23" s="26">
        <v>4</v>
      </c>
      <c r="K23" s="26">
        <v>0</v>
      </c>
      <c r="L23" s="26">
        <v>0</v>
      </c>
      <c r="M23" s="2">
        <f t="shared" si="2"/>
        <v>4</v>
      </c>
      <c r="N23" s="20">
        <f t="shared" si="3"/>
        <v>0</v>
      </c>
    </row>
    <row r="24" spans="1:14" ht="15.75" x14ac:dyDescent="0.25">
      <c r="A24" s="6">
        <v>18</v>
      </c>
      <c r="B24" s="7" t="s">
        <v>67</v>
      </c>
      <c r="C24" s="2">
        <v>1</v>
      </c>
      <c r="D24" s="26">
        <v>0</v>
      </c>
      <c r="E24" s="26">
        <v>0</v>
      </c>
      <c r="F24" s="26">
        <v>0</v>
      </c>
      <c r="G24" s="26">
        <f t="shared" si="0"/>
        <v>0</v>
      </c>
      <c r="H24" s="20">
        <f t="shared" si="1"/>
        <v>0</v>
      </c>
      <c r="I24" s="2">
        <v>1</v>
      </c>
      <c r="J24" s="26">
        <v>0</v>
      </c>
      <c r="K24" s="26">
        <v>0</v>
      </c>
      <c r="L24" s="26">
        <v>0</v>
      </c>
      <c r="M24" s="2">
        <f t="shared" si="2"/>
        <v>0</v>
      </c>
      <c r="N24" s="20">
        <f t="shared" si="3"/>
        <v>0</v>
      </c>
    </row>
    <row r="25" spans="1:14" ht="15.75" x14ac:dyDescent="0.25">
      <c r="A25" s="6">
        <v>19</v>
      </c>
      <c r="B25" s="7" t="s">
        <v>69</v>
      </c>
      <c r="C25" s="2">
        <v>1</v>
      </c>
      <c r="D25" s="26">
        <v>1</v>
      </c>
      <c r="E25" s="26">
        <v>1</v>
      </c>
      <c r="F25" s="26">
        <v>0</v>
      </c>
      <c r="G25" s="26">
        <f t="shared" si="0"/>
        <v>0</v>
      </c>
      <c r="H25" s="20">
        <f t="shared" si="1"/>
        <v>100</v>
      </c>
      <c r="I25" s="2">
        <v>1</v>
      </c>
      <c r="J25" s="26">
        <v>0</v>
      </c>
      <c r="K25" s="26">
        <v>0</v>
      </c>
      <c r="L25" s="26">
        <v>0</v>
      </c>
      <c r="M25" s="2">
        <f t="shared" si="2"/>
        <v>0</v>
      </c>
      <c r="N25" s="20">
        <f t="shared" si="3"/>
        <v>0</v>
      </c>
    </row>
    <row r="26" spans="1:14" ht="15.75" x14ac:dyDescent="0.25">
      <c r="A26" s="6">
        <v>20</v>
      </c>
      <c r="B26" s="7" t="s">
        <v>68</v>
      </c>
      <c r="C26" s="2">
        <v>0</v>
      </c>
      <c r="D26" s="26">
        <v>0</v>
      </c>
      <c r="E26" s="26">
        <v>0</v>
      </c>
      <c r="F26" s="26">
        <v>0</v>
      </c>
      <c r="G26" s="26">
        <f t="shared" si="0"/>
        <v>0</v>
      </c>
      <c r="H26" s="20">
        <v>0</v>
      </c>
      <c r="I26" s="2">
        <v>0</v>
      </c>
      <c r="J26" s="26">
        <v>0</v>
      </c>
      <c r="K26" s="26">
        <v>0</v>
      </c>
      <c r="L26" s="26">
        <v>0</v>
      </c>
      <c r="M26" s="2">
        <f t="shared" si="2"/>
        <v>0</v>
      </c>
      <c r="N26" s="20">
        <v>0</v>
      </c>
    </row>
    <row r="27" spans="1:14" ht="18.75" customHeight="1" x14ac:dyDescent="0.25">
      <c r="A27" s="34" t="s">
        <v>70</v>
      </c>
      <c r="B27" s="34"/>
      <c r="C27" s="2">
        <f>SUM(C7:C26)</f>
        <v>280</v>
      </c>
      <c r="D27" s="2">
        <f t="shared" ref="D27:F27" si="4">SUM(D7:D26)</f>
        <v>157</v>
      </c>
      <c r="E27" s="2">
        <f t="shared" si="4"/>
        <v>38</v>
      </c>
      <c r="F27" s="2">
        <f t="shared" si="4"/>
        <v>17</v>
      </c>
      <c r="G27" s="2">
        <f t="shared" si="0"/>
        <v>102</v>
      </c>
      <c r="H27" s="20">
        <f t="shared" si="1"/>
        <v>13.571428571428571</v>
      </c>
      <c r="I27" s="2">
        <f>SUM(I7:I26)</f>
        <v>282</v>
      </c>
      <c r="J27" s="26">
        <f t="shared" ref="J27:L27" si="5">SUM(J7:J26)</f>
        <v>103</v>
      </c>
      <c r="K27" s="26">
        <f t="shared" si="5"/>
        <v>3</v>
      </c>
      <c r="L27" s="26">
        <f t="shared" si="5"/>
        <v>3</v>
      </c>
      <c r="M27" s="2">
        <f t="shared" si="2"/>
        <v>97</v>
      </c>
      <c r="N27" s="20">
        <f t="shared" si="3"/>
        <v>1.0638297872340425</v>
      </c>
    </row>
    <row r="28" spans="1:14" ht="15.75" x14ac:dyDescent="0.25">
      <c r="A28" s="6">
        <v>21</v>
      </c>
      <c r="B28" s="7" t="s">
        <v>46</v>
      </c>
      <c r="C28" s="2">
        <v>40</v>
      </c>
      <c r="D28" s="26">
        <v>447</v>
      </c>
      <c r="E28" s="26">
        <v>183</v>
      </c>
      <c r="F28" s="26">
        <v>10</v>
      </c>
      <c r="G28" s="2">
        <f t="shared" si="0"/>
        <v>254</v>
      </c>
      <c r="H28" s="20">
        <f t="shared" si="1"/>
        <v>457.5</v>
      </c>
      <c r="I28" s="2">
        <v>38</v>
      </c>
      <c r="J28" s="26">
        <v>341</v>
      </c>
      <c r="K28" s="26">
        <v>51</v>
      </c>
      <c r="L28" s="26">
        <v>0</v>
      </c>
      <c r="M28" s="2">
        <f t="shared" si="2"/>
        <v>290</v>
      </c>
      <c r="N28" s="20">
        <f t="shared" si="3"/>
        <v>134.21052631578948</v>
      </c>
    </row>
    <row r="29" spans="1:14" s="16" customFormat="1" ht="19.5" x14ac:dyDescent="0.4">
      <c r="A29" s="33" t="s">
        <v>53</v>
      </c>
      <c r="B29" s="33"/>
      <c r="C29" s="13">
        <f>SUM(C27:C28)</f>
        <v>320</v>
      </c>
      <c r="D29" s="13">
        <f t="shared" ref="D29:F29" si="6">SUM(D27:D28)</f>
        <v>604</v>
      </c>
      <c r="E29" s="13">
        <f t="shared" si="6"/>
        <v>221</v>
      </c>
      <c r="F29" s="13">
        <f t="shared" si="6"/>
        <v>27</v>
      </c>
      <c r="G29" s="13">
        <f>SUM(G27:G28)</f>
        <v>356</v>
      </c>
      <c r="H29" s="20">
        <f t="shared" si="1"/>
        <v>69.0625</v>
      </c>
      <c r="I29" s="13">
        <f>SUM(I27:I28)</f>
        <v>320</v>
      </c>
      <c r="J29" s="13">
        <f t="shared" ref="J29:L29" si="7">SUM(J27:J28)</f>
        <v>444</v>
      </c>
      <c r="K29" s="13">
        <f t="shared" si="7"/>
        <v>54</v>
      </c>
      <c r="L29" s="13">
        <f t="shared" si="7"/>
        <v>3</v>
      </c>
      <c r="M29" s="13">
        <f>SUM(M27:M28)</f>
        <v>387</v>
      </c>
      <c r="N29" s="20">
        <f t="shared" si="3"/>
        <v>16.875</v>
      </c>
    </row>
    <row r="30" spans="1:14" x14ac:dyDescent="0.25">
      <c r="A30" s="8" t="s">
        <v>48</v>
      </c>
      <c r="B30" s="9"/>
      <c r="C30" s="9"/>
      <c r="D30" s="9"/>
      <c r="E30" s="9"/>
      <c r="I30" s="9"/>
      <c r="J30" s="9"/>
      <c r="K30" s="9"/>
    </row>
  </sheetData>
  <mergeCells count="13">
    <mergeCell ref="N5:N6"/>
    <mergeCell ref="A27:B27"/>
    <mergeCell ref="A29:B29"/>
    <mergeCell ref="A1:N1"/>
    <mergeCell ref="A2:N2"/>
    <mergeCell ref="M3:N3"/>
    <mergeCell ref="A4:A6"/>
    <mergeCell ref="B4:B6"/>
    <mergeCell ref="C4:H4"/>
    <mergeCell ref="I4:N4"/>
    <mergeCell ref="C5:G5"/>
    <mergeCell ref="H5:H6"/>
    <mergeCell ref="I5:M5"/>
  </mergeCells>
  <printOptions horizontalCentered="1" verticalCentered="1"/>
  <pageMargins left="0.61" right="0.54" top="0.83" bottom="0.72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1D01A-F056-4365-B3B8-C005B295D48E}">
  <sheetPr>
    <tabColor rgb="FFFF0000"/>
    <pageSetUpPr fitToPage="1"/>
  </sheetPr>
  <dimension ref="A1:T42"/>
  <sheetViews>
    <sheetView view="pageBreakPreview" zoomScale="80" zoomScaleNormal="100" zoomScaleSheetLayoutView="80" workbookViewId="0">
      <pane xSplit="2" ySplit="6" topLeftCell="C7" activePane="bottomRight" state="frozen"/>
      <selection activeCell="C4" sqref="C4:T4"/>
      <selection pane="topRight" activeCell="C4" sqref="C4:T4"/>
      <selection pane="bottomLeft" activeCell="C4" sqref="C4:T4"/>
      <selection pane="bottomRight" activeCell="C4" sqref="C4:T4"/>
    </sheetView>
  </sheetViews>
  <sheetFormatPr defaultRowHeight="15" x14ac:dyDescent="0.25"/>
  <cols>
    <col min="1" max="1" width="9.140625" style="1"/>
    <col min="2" max="2" width="19.5703125" style="1" bestFit="1" customWidth="1"/>
    <col min="3" max="3" width="8.5703125" style="1" customWidth="1"/>
    <col min="4" max="4" width="11.42578125" style="1" customWidth="1"/>
    <col min="5" max="5" width="15" style="1" bestFit="1" customWidth="1"/>
    <col min="6" max="6" width="12.140625" style="1" bestFit="1" customWidth="1"/>
    <col min="7" max="7" width="15.85546875" style="1" customWidth="1"/>
    <col min="8" max="8" width="11.42578125" style="1" hidden="1" customWidth="1"/>
    <col min="9" max="9" width="13.85546875" style="1" customWidth="1"/>
    <col min="10" max="10" width="12.140625" style="1" customWidth="1"/>
    <col min="11" max="11" width="16.7109375" style="1" bestFit="1" customWidth="1"/>
    <col min="12" max="12" width="8.7109375" style="1" customWidth="1"/>
    <col min="13" max="13" width="10.85546875" style="1" customWidth="1"/>
    <col min="14" max="14" width="15" style="1" bestFit="1" customWidth="1"/>
    <col min="15" max="15" width="12.140625" style="1" bestFit="1" customWidth="1"/>
    <col min="16" max="16" width="15.85546875" style="1" customWidth="1"/>
    <col min="17" max="17" width="11.42578125" style="1" hidden="1" customWidth="1"/>
    <col min="18" max="18" width="13.85546875" style="1" customWidth="1"/>
    <col min="19" max="19" width="12.140625" style="1" customWidth="1"/>
    <col min="20" max="20" width="16.7109375" style="1" bestFit="1" customWidth="1"/>
    <col min="21" max="16384" width="9.140625" style="1"/>
  </cols>
  <sheetData>
    <row r="1" spans="1:20" ht="23.25" customHeight="1" x14ac:dyDescent="0.5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</row>
    <row r="2" spans="1:20" ht="18" customHeight="1" x14ac:dyDescent="0.25">
      <c r="A2" s="56" t="s">
        <v>80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18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3" t="s">
        <v>75</v>
      </c>
      <c r="T3" s="43"/>
    </row>
    <row r="4" spans="1:20" ht="16.5" x14ac:dyDescent="0.25">
      <c r="A4" s="47" t="s">
        <v>50</v>
      </c>
      <c r="B4" s="47" t="s">
        <v>49</v>
      </c>
      <c r="C4" s="52" t="s">
        <v>79</v>
      </c>
      <c r="D4" s="52"/>
      <c r="E4" s="52"/>
      <c r="F4" s="52"/>
      <c r="G4" s="52"/>
      <c r="H4" s="52"/>
      <c r="I4" s="52"/>
      <c r="J4" s="52"/>
      <c r="K4" s="52"/>
      <c r="L4" s="52" t="s">
        <v>78</v>
      </c>
      <c r="M4" s="52"/>
      <c r="N4" s="52"/>
      <c r="O4" s="52"/>
      <c r="P4" s="52"/>
      <c r="Q4" s="52"/>
      <c r="R4" s="52"/>
      <c r="S4" s="52"/>
      <c r="T4" s="52"/>
    </row>
    <row r="5" spans="1:20" ht="15.75" customHeight="1" x14ac:dyDescent="0.25">
      <c r="A5" s="47"/>
      <c r="B5" s="47"/>
      <c r="C5" s="47" t="s">
        <v>47</v>
      </c>
      <c r="D5" s="48" t="s">
        <v>54</v>
      </c>
      <c r="E5" s="48"/>
      <c r="F5" s="48"/>
      <c r="G5" s="49" t="s">
        <v>86</v>
      </c>
      <c r="H5" s="50"/>
      <c r="I5" s="50"/>
      <c r="J5" s="51"/>
      <c r="K5" s="47" t="s">
        <v>52</v>
      </c>
      <c r="L5" s="47" t="s">
        <v>47</v>
      </c>
      <c r="M5" s="48" t="s">
        <v>54</v>
      </c>
      <c r="N5" s="48"/>
      <c r="O5" s="48"/>
      <c r="P5" s="49" t="s">
        <v>86</v>
      </c>
      <c r="Q5" s="50"/>
      <c r="R5" s="50"/>
      <c r="S5" s="51"/>
      <c r="T5" s="47" t="s">
        <v>52</v>
      </c>
    </row>
    <row r="6" spans="1:20" ht="45" customHeight="1" x14ac:dyDescent="0.25">
      <c r="A6" s="47"/>
      <c r="B6" s="47"/>
      <c r="C6" s="47"/>
      <c r="D6" s="19" t="s">
        <v>81</v>
      </c>
      <c r="E6" s="19" t="s">
        <v>82</v>
      </c>
      <c r="F6" s="4" t="s">
        <v>56</v>
      </c>
      <c r="G6" s="24" t="s">
        <v>51</v>
      </c>
      <c r="H6" s="25"/>
      <c r="I6" s="4" t="s">
        <v>85</v>
      </c>
      <c r="J6" s="4" t="s">
        <v>34</v>
      </c>
      <c r="K6" s="47"/>
      <c r="L6" s="47"/>
      <c r="M6" s="19" t="s">
        <v>83</v>
      </c>
      <c r="N6" s="19" t="s">
        <v>84</v>
      </c>
      <c r="O6" s="4" t="s">
        <v>56</v>
      </c>
      <c r="P6" s="24" t="s">
        <v>51</v>
      </c>
      <c r="Q6" s="25"/>
      <c r="R6" s="4" t="s">
        <v>85</v>
      </c>
      <c r="S6" s="4" t="s">
        <v>34</v>
      </c>
      <c r="T6" s="47"/>
    </row>
    <row r="7" spans="1:20" x14ac:dyDescent="0.25">
      <c r="A7" s="3">
        <v>1</v>
      </c>
      <c r="B7" s="5" t="s">
        <v>0</v>
      </c>
      <c r="C7" s="12">
        <v>38</v>
      </c>
      <c r="D7" s="22">
        <v>15</v>
      </c>
      <c r="E7" s="22">
        <v>0</v>
      </c>
      <c r="F7" s="12">
        <f>D7+E7</f>
        <v>15</v>
      </c>
      <c r="G7" s="22">
        <v>0</v>
      </c>
      <c r="H7" s="23">
        <v>12</v>
      </c>
      <c r="I7" s="22">
        <v>12</v>
      </c>
      <c r="J7" s="12">
        <f t="shared" ref="J7:J40" si="0">F7-G7-I7</f>
        <v>3</v>
      </c>
      <c r="K7" s="21">
        <f>(G7/C7)*100</f>
        <v>0</v>
      </c>
      <c r="L7" s="12">
        <v>38</v>
      </c>
      <c r="M7" s="22">
        <v>3</v>
      </c>
      <c r="N7" s="22">
        <v>0</v>
      </c>
      <c r="O7" s="12">
        <f>M7+N7</f>
        <v>3</v>
      </c>
      <c r="P7" s="22">
        <v>0</v>
      </c>
      <c r="Q7" s="23">
        <v>0</v>
      </c>
      <c r="R7" s="22">
        <v>0</v>
      </c>
      <c r="S7" s="12">
        <f t="shared" ref="S7:S40" si="1">O7-P7-R7</f>
        <v>3</v>
      </c>
      <c r="T7" s="21">
        <f>(P7/L7)*100</f>
        <v>0</v>
      </c>
    </row>
    <row r="8" spans="1:20" x14ac:dyDescent="0.25">
      <c r="A8" s="3">
        <v>2</v>
      </c>
      <c r="B8" s="5" t="s">
        <v>1</v>
      </c>
      <c r="C8" s="12">
        <v>8</v>
      </c>
      <c r="D8" s="22">
        <v>0</v>
      </c>
      <c r="E8" s="22">
        <v>0</v>
      </c>
      <c r="F8" s="12">
        <f t="shared" ref="F8:F40" si="2">D8+E8</f>
        <v>0</v>
      </c>
      <c r="G8" s="22">
        <v>0</v>
      </c>
      <c r="H8" s="23">
        <v>0</v>
      </c>
      <c r="I8" s="22">
        <v>0</v>
      </c>
      <c r="J8" s="12">
        <f t="shared" si="0"/>
        <v>0</v>
      </c>
      <c r="K8" s="21">
        <f t="shared" ref="K8:K41" si="3">(G8/C8)*100</f>
        <v>0</v>
      </c>
      <c r="L8" s="12">
        <v>8</v>
      </c>
      <c r="M8" s="22">
        <v>0</v>
      </c>
      <c r="N8" s="22">
        <v>0</v>
      </c>
      <c r="O8" s="12">
        <f t="shared" ref="O8:O40" si="4">M8+N8</f>
        <v>0</v>
      </c>
      <c r="P8" s="22">
        <v>0</v>
      </c>
      <c r="Q8" s="23">
        <v>0</v>
      </c>
      <c r="R8" s="22">
        <v>0</v>
      </c>
      <c r="S8" s="12">
        <f t="shared" si="1"/>
        <v>0</v>
      </c>
      <c r="T8" s="21">
        <f t="shared" ref="T8:T41" si="5">(P8/L8)*100</f>
        <v>0</v>
      </c>
    </row>
    <row r="9" spans="1:20" x14ac:dyDescent="0.25">
      <c r="A9" s="3">
        <v>3</v>
      </c>
      <c r="B9" s="5" t="s">
        <v>2</v>
      </c>
      <c r="C9" s="12">
        <v>10</v>
      </c>
      <c r="D9" s="22">
        <v>0</v>
      </c>
      <c r="E9" s="22">
        <v>0</v>
      </c>
      <c r="F9" s="12">
        <f t="shared" si="2"/>
        <v>0</v>
      </c>
      <c r="G9" s="22">
        <v>0</v>
      </c>
      <c r="H9" s="23">
        <v>0</v>
      </c>
      <c r="I9" s="22">
        <v>0</v>
      </c>
      <c r="J9" s="12">
        <f t="shared" si="0"/>
        <v>0</v>
      </c>
      <c r="K9" s="21">
        <f t="shared" si="3"/>
        <v>0</v>
      </c>
      <c r="L9" s="12">
        <v>10</v>
      </c>
      <c r="M9" s="22">
        <v>0</v>
      </c>
      <c r="N9" s="22">
        <v>0</v>
      </c>
      <c r="O9" s="12">
        <f t="shared" si="4"/>
        <v>0</v>
      </c>
      <c r="P9" s="22">
        <v>0</v>
      </c>
      <c r="Q9" s="23">
        <v>0</v>
      </c>
      <c r="R9" s="22">
        <v>0</v>
      </c>
      <c r="S9" s="12">
        <f t="shared" si="1"/>
        <v>0</v>
      </c>
      <c r="T9" s="21">
        <f t="shared" si="5"/>
        <v>0</v>
      </c>
    </row>
    <row r="10" spans="1:20" x14ac:dyDescent="0.25">
      <c r="A10" s="3">
        <v>4</v>
      </c>
      <c r="B10" s="5" t="s">
        <v>3</v>
      </c>
      <c r="C10" s="12">
        <v>5</v>
      </c>
      <c r="D10" s="22">
        <v>5</v>
      </c>
      <c r="E10" s="22">
        <v>1</v>
      </c>
      <c r="F10" s="12">
        <f t="shared" si="2"/>
        <v>6</v>
      </c>
      <c r="G10" s="22">
        <v>1</v>
      </c>
      <c r="H10" s="23">
        <v>0</v>
      </c>
      <c r="I10" s="22">
        <v>0</v>
      </c>
      <c r="J10" s="12">
        <f t="shared" si="0"/>
        <v>5</v>
      </c>
      <c r="K10" s="21">
        <f t="shared" si="3"/>
        <v>20</v>
      </c>
      <c r="L10" s="12">
        <v>5</v>
      </c>
      <c r="M10" s="22">
        <v>5</v>
      </c>
      <c r="N10" s="22">
        <v>0</v>
      </c>
      <c r="O10" s="12">
        <f t="shared" si="4"/>
        <v>5</v>
      </c>
      <c r="P10" s="22">
        <v>0</v>
      </c>
      <c r="Q10" s="23">
        <v>0</v>
      </c>
      <c r="R10" s="22">
        <v>0</v>
      </c>
      <c r="S10" s="12">
        <f t="shared" si="1"/>
        <v>5</v>
      </c>
      <c r="T10" s="21">
        <f t="shared" si="5"/>
        <v>0</v>
      </c>
    </row>
    <row r="11" spans="1:20" x14ac:dyDescent="0.25">
      <c r="A11" s="3">
        <v>5</v>
      </c>
      <c r="B11" s="5" t="s">
        <v>4</v>
      </c>
      <c r="C11" s="12">
        <v>17</v>
      </c>
      <c r="D11" s="22">
        <v>6</v>
      </c>
      <c r="E11" s="22">
        <v>0</v>
      </c>
      <c r="F11" s="12">
        <f t="shared" si="2"/>
        <v>6</v>
      </c>
      <c r="G11" s="22">
        <v>4</v>
      </c>
      <c r="H11" s="23">
        <v>0</v>
      </c>
      <c r="I11" s="22">
        <v>0</v>
      </c>
      <c r="J11" s="12">
        <f t="shared" si="0"/>
        <v>2</v>
      </c>
      <c r="K11" s="21">
        <f t="shared" si="3"/>
        <v>23.52941176470588</v>
      </c>
      <c r="L11" s="12">
        <v>12</v>
      </c>
      <c r="M11" s="22">
        <v>2</v>
      </c>
      <c r="N11" s="22">
        <v>0</v>
      </c>
      <c r="O11" s="12">
        <f t="shared" si="4"/>
        <v>2</v>
      </c>
      <c r="P11" s="22">
        <v>0</v>
      </c>
      <c r="Q11" s="23">
        <v>0</v>
      </c>
      <c r="R11" s="22">
        <v>0</v>
      </c>
      <c r="S11" s="12">
        <f t="shared" si="1"/>
        <v>2</v>
      </c>
      <c r="T11" s="21">
        <f t="shared" si="5"/>
        <v>0</v>
      </c>
    </row>
    <row r="12" spans="1:20" x14ac:dyDescent="0.25">
      <c r="A12" s="3">
        <v>6</v>
      </c>
      <c r="B12" s="5" t="s">
        <v>5</v>
      </c>
      <c r="C12" s="12">
        <v>8</v>
      </c>
      <c r="D12" s="22">
        <v>30</v>
      </c>
      <c r="E12" s="22">
        <v>0</v>
      </c>
      <c r="F12" s="12">
        <f t="shared" si="2"/>
        <v>30</v>
      </c>
      <c r="G12" s="22">
        <v>10</v>
      </c>
      <c r="H12" s="23">
        <v>1</v>
      </c>
      <c r="I12" s="22">
        <v>1</v>
      </c>
      <c r="J12" s="12">
        <f t="shared" si="0"/>
        <v>19</v>
      </c>
      <c r="K12" s="21">
        <f t="shared" si="3"/>
        <v>125</v>
      </c>
      <c r="L12" s="12">
        <v>8</v>
      </c>
      <c r="M12" s="22">
        <v>19</v>
      </c>
      <c r="N12" s="22">
        <v>0</v>
      </c>
      <c r="O12" s="12">
        <f t="shared" si="4"/>
        <v>19</v>
      </c>
      <c r="P12" s="22">
        <v>10</v>
      </c>
      <c r="Q12" s="23">
        <v>0</v>
      </c>
      <c r="R12" s="22">
        <v>0</v>
      </c>
      <c r="S12" s="12">
        <f t="shared" si="1"/>
        <v>9</v>
      </c>
      <c r="T12" s="21">
        <f t="shared" si="5"/>
        <v>125</v>
      </c>
    </row>
    <row r="13" spans="1:20" x14ac:dyDescent="0.25">
      <c r="A13" s="3">
        <v>7</v>
      </c>
      <c r="B13" s="5" t="s">
        <v>6</v>
      </c>
      <c r="C13" s="12">
        <v>12</v>
      </c>
      <c r="D13" s="22">
        <v>6</v>
      </c>
      <c r="E13" s="22">
        <v>0</v>
      </c>
      <c r="F13" s="12">
        <f t="shared" si="2"/>
        <v>6</v>
      </c>
      <c r="G13" s="22">
        <v>0</v>
      </c>
      <c r="H13" s="23">
        <v>6</v>
      </c>
      <c r="I13" s="22">
        <v>6</v>
      </c>
      <c r="J13" s="12">
        <f t="shared" si="0"/>
        <v>0</v>
      </c>
      <c r="K13" s="21">
        <f t="shared" si="3"/>
        <v>0</v>
      </c>
      <c r="L13" s="12">
        <v>12</v>
      </c>
      <c r="M13" s="22">
        <v>0</v>
      </c>
      <c r="N13" s="22">
        <v>0</v>
      </c>
      <c r="O13" s="12">
        <f t="shared" si="4"/>
        <v>0</v>
      </c>
      <c r="P13" s="22">
        <v>0</v>
      </c>
      <c r="Q13" s="23">
        <v>0</v>
      </c>
      <c r="R13" s="22">
        <v>0</v>
      </c>
      <c r="S13" s="12">
        <f t="shared" si="1"/>
        <v>0</v>
      </c>
      <c r="T13" s="21">
        <f t="shared" si="5"/>
        <v>0</v>
      </c>
    </row>
    <row r="14" spans="1:20" x14ac:dyDescent="0.25">
      <c r="A14" s="3">
        <v>8</v>
      </c>
      <c r="B14" s="5" t="s">
        <v>7</v>
      </c>
      <c r="C14" s="12">
        <v>4</v>
      </c>
      <c r="D14" s="22">
        <v>0</v>
      </c>
      <c r="E14" s="22">
        <v>0</v>
      </c>
      <c r="F14" s="12">
        <f t="shared" si="2"/>
        <v>0</v>
      </c>
      <c r="G14" s="22">
        <v>0</v>
      </c>
      <c r="H14" s="23">
        <v>0</v>
      </c>
      <c r="I14" s="22">
        <v>0</v>
      </c>
      <c r="J14" s="12">
        <f t="shared" si="0"/>
        <v>0</v>
      </c>
      <c r="K14" s="21">
        <f t="shared" si="3"/>
        <v>0</v>
      </c>
      <c r="L14" s="12">
        <v>4</v>
      </c>
      <c r="M14" s="22">
        <v>0</v>
      </c>
      <c r="N14" s="22">
        <v>0</v>
      </c>
      <c r="O14" s="12">
        <f t="shared" si="4"/>
        <v>0</v>
      </c>
      <c r="P14" s="22">
        <v>0</v>
      </c>
      <c r="Q14" s="23">
        <v>0</v>
      </c>
      <c r="R14" s="22">
        <v>0</v>
      </c>
      <c r="S14" s="12">
        <f t="shared" si="1"/>
        <v>0</v>
      </c>
      <c r="T14" s="21">
        <f t="shared" si="5"/>
        <v>0</v>
      </c>
    </row>
    <row r="15" spans="1:20" x14ac:dyDescent="0.25">
      <c r="A15" s="3">
        <v>9</v>
      </c>
      <c r="B15" s="5" t="s">
        <v>8</v>
      </c>
      <c r="C15" s="12">
        <v>7</v>
      </c>
      <c r="D15" s="22">
        <v>0</v>
      </c>
      <c r="E15" s="22">
        <v>0</v>
      </c>
      <c r="F15" s="12">
        <f t="shared" si="2"/>
        <v>0</v>
      </c>
      <c r="G15" s="22">
        <v>0</v>
      </c>
      <c r="H15" s="23">
        <v>0</v>
      </c>
      <c r="I15" s="22">
        <v>0</v>
      </c>
      <c r="J15" s="12">
        <f t="shared" si="0"/>
        <v>0</v>
      </c>
      <c r="K15" s="21">
        <f t="shared" si="3"/>
        <v>0</v>
      </c>
      <c r="L15" s="12">
        <v>7</v>
      </c>
      <c r="M15" s="22">
        <v>0</v>
      </c>
      <c r="N15" s="22">
        <v>0</v>
      </c>
      <c r="O15" s="12">
        <f t="shared" si="4"/>
        <v>0</v>
      </c>
      <c r="P15" s="22">
        <v>0</v>
      </c>
      <c r="Q15" s="23">
        <v>0</v>
      </c>
      <c r="R15" s="22">
        <v>0</v>
      </c>
      <c r="S15" s="12">
        <f t="shared" si="1"/>
        <v>0</v>
      </c>
      <c r="T15" s="21">
        <f t="shared" si="5"/>
        <v>0</v>
      </c>
    </row>
    <row r="16" spans="1:20" x14ac:dyDescent="0.25">
      <c r="A16" s="3">
        <v>10</v>
      </c>
      <c r="B16" s="5" t="s">
        <v>9</v>
      </c>
      <c r="C16" s="12">
        <v>14</v>
      </c>
      <c r="D16" s="22">
        <v>5</v>
      </c>
      <c r="E16" s="22">
        <v>0</v>
      </c>
      <c r="F16" s="12">
        <f t="shared" si="2"/>
        <v>5</v>
      </c>
      <c r="G16" s="22">
        <v>1</v>
      </c>
      <c r="H16" s="23">
        <v>0</v>
      </c>
      <c r="I16" s="22">
        <v>0</v>
      </c>
      <c r="J16" s="12">
        <f t="shared" si="0"/>
        <v>4</v>
      </c>
      <c r="K16" s="21">
        <f t="shared" si="3"/>
        <v>7.1428571428571423</v>
      </c>
      <c r="L16" s="12">
        <v>14</v>
      </c>
      <c r="M16" s="22">
        <v>4</v>
      </c>
      <c r="N16" s="22">
        <v>0</v>
      </c>
      <c r="O16" s="12">
        <f t="shared" si="4"/>
        <v>4</v>
      </c>
      <c r="P16" s="22">
        <v>0</v>
      </c>
      <c r="Q16" s="23">
        <v>0</v>
      </c>
      <c r="R16" s="22">
        <v>0</v>
      </c>
      <c r="S16" s="12">
        <f t="shared" si="1"/>
        <v>4</v>
      </c>
      <c r="T16" s="21">
        <f t="shared" si="5"/>
        <v>0</v>
      </c>
    </row>
    <row r="17" spans="1:20" x14ac:dyDescent="0.25">
      <c r="A17" s="3">
        <v>11</v>
      </c>
      <c r="B17" s="5" t="s">
        <v>10</v>
      </c>
      <c r="C17" s="12">
        <v>2</v>
      </c>
      <c r="D17" s="22">
        <v>0</v>
      </c>
      <c r="E17" s="22">
        <v>0</v>
      </c>
      <c r="F17" s="12">
        <f t="shared" si="2"/>
        <v>0</v>
      </c>
      <c r="G17" s="22">
        <v>0</v>
      </c>
      <c r="H17" s="23">
        <v>0</v>
      </c>
      <c r="I17" s="22">
        <v>0</v>
      </c>
      <c r="J17" s="12">
        <f t="shared" si="0"/>
        <v>0</v>
      </c>
      <c r="K17" s="21">
        <f t="shared" si="3"/>
        <v>0</v>
      </c>
      <c r="L17" s="12">
        <v>2</v>
      </c>
      <c r="M17" s="22">
        <v>0</v>
      </c>
      <c r="N17" s="22">
        <v>0</v>
      </c>
      <c r="O17" s="12">
        <f t="shared" si="4"/>
        <v>0</v>
      </c>
      <c r="P17" s="22">
        <v>0</v>
      </c>
      <c r="Q17" s="23">
        <v>0</v>
      </c>
      <c r="R17" s="22">
        <v>0</v>
      </c>
      <c r="S17" s="12">
        <f t="shared" si="1"/>
        <v>0</v>
      </c>
      <c r="T17" s="21">
        <f t="shared" si="5"/>
        <v>0</v>
      </c>
    </row>
    <row r="18" spans="1:20" x14ac:dyDescent="0.25">
      <c r="A18" s="3">
        <v>12</v>
      </c>
      <c r="B18" s="5" t="s">
        <v>11</v>
      </c>
      <c r="C18" s="12">
        <v>4</v>
      </c>
      <c r="D18" s="22">
        <v>0</v>
      </c>
      <c r="E18" s="22">
        <v>0</v>
      </c>
      <c r="F18" s="12">
        <f t="shared" si="2"/>
        <v>0</v>
      </c>
      <c r="G18" s="22">
        <v>0</v>
      </c>
      <c r="H18" s="23">
        <v>0</v>
      </c>
      <c r="I18" s="22">
        <v>0</v>
      </c>
      <c r="J18" s="12">
        <f t="shared" si="0"/>
        <v>0</v>
      </c>
      <c r="K18" s="21">
        <f t="shared" si="3"/>
        <v>0</v>
      </c>
      <c r="L18" s="12">
        <v>4</v>
      </c>
      <c r="M18" s="22">
        <v>0</v>
      </c>
      <c r="N18" s="22">
        <v>0</v>
      </c>
      <c r="O18" s="12">
        <f t="shared" si="4"/>
        <v>0</v>
      </c>
      <c r="P18" s="22">
        <v>0</v>
      </c>
      <c r="Q18" s="23">
        <v>0</v>
      </c>
      <c r="R18" s="22">
        <v>0</v>
      </c>
      <c r="S18" s="12">
        <f t="shared" si="1"/>
        <v>0</v>
      </c>
      <c r="T18" s="21">
        <f t="shared" si="5"/>
        <v>0</v>
      </c>
    </row>
    <row r="19" spans="1:20" x14ac:dyDescent="0.25">
      <c r="A19" s="3">
        <v>13</v>
      </c>
      <c r="B19" s="5" t="s">
        <v>12</v>
      </c>
      <c r="C19" s="12">
        <v>7</v>
      </c>
      <c r="D19" s="22">
        <v>1</v>
      </c>
      <c r="E19" s="22">
        <v>0</v>
      </c>
      <c r="F19" s="12">
        <f t="shared" si="2"/>
        <v>1</v>
      </c>
      <c r="G19" s="22">
        <v>0</v>
      </c>
      <c r="H19" s="23">
        <v>0</v>
      </c>
      <c r="I19" s="22">
        <v>0</v>
      </c>
      <c r="J19" s="12">
        <f t="shared" si="0"/>
        <v>1</v>
      </c>
      <c r="K19" s="21">
        <f t="shared" si="3"/>
        <v>0</v>
      </c>
      <c r="L19" s="12">
        <v>7</v>
      </c>
      <c r="M19" s="22">
        <v>1</v>
      </c>
      <c r="N19" s="22">
        <v>0</v>
      </c>
      <c r="O19" s="12">
        <f t="shared" si="4"/>
        <v>1</v>
      </c>
      <c r="P19" s="22">
        <v>0</v>
      </c>
      <c r="Q19" s="23">
        <v>0</v>
      </c>
      <c r="R19" s="22">
        <v>0</v>
      </c>
      <c r="S19" s="12">
        <f t="shared" si="1"/>
        <v>1</v>
      </c>
      <c r="T19" s="21">
        <f t="shared" si="5"/>
        <v>0</v>
      </c>
    </row>
    <row r="20" spans="1:20" x14ac:dyDescent="0.25">
      <c r="A20" s="3">
        <v>14</v>
      </c>
      <c r="B20" s="5" t="s">
        <v>13</v>
      </c>
      <c r="C20" s="12">
        <v>7</v>
      </c>
      <c r="D20" s="22">
        <v>0</v>
      </c>
      <c r="E20" s="22">
        <v>0</v>
      </c>
      <c r="F20" s="12">
        <f t="shared" si="2"/>
        <v>0</v>
      </c>
      <c r="G20" s="22">
        <v>0</v>
      </c>
      <c r="H20" s="23">
        <v>0</v>
      </c>
      <c r="I20" s="22">
        <v>0</v>
      </c>
      <c r="J20" s="12">
        <f t="shared" si="0"/>
        <v>0</v>
      </c>
      <c r="K20" s="21">
        <f t="shared" si="3"/>
        <v>0</v>
      </c>
      <c r="L20" s="12">
        <v>7</v>
      </c>
      <c r="M20" s="22">
        <v>0</v>
      </c>
      <c r="N20" s="22">
        <v>0</v>
      </c>
      <c r="O20" s="12">
        <f t="shared" si="4"/>
        <v>0</v>
      </c>
      <c r="P20" s="22">
        <v>0</v>
      </c>
      <c r="Q20" s="23">
        <v>0</v>
      </c>
      <c r="R20" s="22">
        <v>0</v>
      </c>
      <c r="S20" s="12">
        <f t="shared" si="1"/>
        <v>0</v>
      </c>
      <c r="T20" s="21">
        <f t="shared" si="5"/>
        <v>0</v>
      </c>
    </row>
    <row r="21" spans="1:20" x14ac:dyDescent="0.25">
      <c r="A21" s="3">
        <v>15</v>
      </c>
      <c r="B21" s="5" t="s">
        <v>14</v>
      </c>
      <c r="C21" s="12">
        <v>7</v>
      </c>
      <c r="D21" s="22">
        <v>0</v>
      </c>
      <c r="E21" s="22">
        <v>0</v>
      </c>
      <c r="F21" s="12">
        <f t="shared" si="2"/>
        <v>0</v>
      </c>
      <c r="G21" s="22">
        <v>0</v>
      </c>
      <c r="H21" s="23">
        <v>0</v>
      </c>
      <c r="I21" s="22">
        <v>0</v>
      </c>
      <c r="J21" s="12">
        <f t="shared" si="0"/>
        <v>0</v>
      </c>
      <c r="K21" s="21">
        <f t="shared" si="3"/>
        <v>0</v>
      </c>
      <c r="L21" s="12">
        <v>7</v>
      </c>
      <c r="M21" s="22">
        <v>0</v>
      </c>
      <c r="N21" s="22">
        <v>0</v>
      </c>
      <c r="O21" s="12">
        <f t="shared" si="4"/>
        <v>0</v>
      </c>
      <c r="P21" s="22">
        <v>0</v>
      </c>
      <c r="Q21" s="23">
        <v>0</v>
      </c>
      <c r="R21" s="22">
        <v>0</v>
      </c>
      <c r="S21" s="12">
        <f t="shared" si="1"/>
        <v>0</v>
      </c>
      <c r="T21" s="21">
        <f t="shared" si="5"/>
        <v>0</v>
      </c>
    </row>
    <row r="22" spans="1:20" x14ac:dyDescent="0.25">
      <c r="A22" s="3">
        <v>16</v>
      </c>
      <c r="B22" s="5" t="s">
        <v>15</v>
      </c>
      <c r="C22" s="12">
        <v>9</v>
      </c>
      <c r="D22" s="22">
        <v>0</v>
      </c>
      <c r="E22" s="22">
        <v>0</v>
      </c>
      <c r="F22" s="12">
        <f t="shared" si="2"/>
        <v>0</v>
      </c>
      <c r="G22" s="22">
        <v>0</v>
      </c>
      <c r="H22" s="23">
        <v>0</v>
      </c>
      <c r="I22" s="22">
        <v>0</v>
      </c>
      <c r="J22" s="12">
        <f t="shared" si="0"/>
        <v>0</v>
      </c>
      <c r="K22" s="21">
        <f t="shared" si="3"/>
        <v>0</v>
      </c>
      <c r="L22" s="12">
        <v>9</v>
      </c>
      <c r="M22" s="22">
        <v>0</v>
      </c>
      <c r="N22" s="22">
        <v>0</v>
      </c>
      <c r="O22" s="12">
        <f t="shared" si="4"/>
        <v>0</v>
      </c>
      <c r="P22" s="22">
        <v>0</v>
      </c>
      <c r="Q22" s="23">
        <v>0</v>
      </c>
      <c r="R22" s="22">
        <v>0</v>
      </c>
      <c r="S22" s="12">
        <f t="shared" si="1"/>
        <v>0</v>
      </c>
      <c r="T22" s="21">
        <f t="shared" si="5"/>
        <v>0</v>
      </c>
    </row>
    <row r="23" spans="1:20" x14ac:dyDescent="0.25">
      <c r="A23" s="3">
        <v>17</v>
      </c>
      <c r="B23" s="5" t="s">
        <v>16</v>
      </c>
      <c r="C23" s="12">
        <v>10</v>
      </c>
      <c r="D23" s="22">
        <v>1</v>
      </c>
      <c r="E23" s="22">
        <v>0</v>
      </c>
      <c r="F23" s="12">
        <f t="shared" si="2"/>
        <v>1</v>
      </c>
      <c r="G23" s="22">
        <v>0</v>
      </c>
      <c r="H23" s="23">
        <v>0</v>
      </c>
      <c r="I23" s="22">
        <v>0</v>
      </c>
      <c r="J23" s="12">
        <f t="shared" si="0"/>
        <v>1</v>
      </c>
      <c r="K23" s="21">
        <f t="shared" si="3"/>
        <v>0</v>
      </c>
      <c r="L23" s="12">
        <v>10</v>
      </c>
      <c r="M23" s="22">
        <v>1</v>
      </c>
      <c r="N23" s="22">
        <v>0</v>
      </c>
      <c r="O23" s="12">
        <f t="shared" si="4"/>
        <v>1</v>
      </c>
      <c r="P23" s="22">
        <v>0</v>
      </c>
      <c r="Q23" s="23">
        <v>0</v>
      </c>
      <c r="R23" s="22">
        <v>0</v>
      </c>
      <c r="S23" s="12">
        <f t="shared" si="1"/>
        <v>1</v>
      </c>
      <c r="T23" s="21">
        <f t="shared" si="5"/>
        <v>0</v>
      </c>
    </row>
    <row r="24" spans="1:20" x14ac:dyDescent="0.25">
      <c r="A24" s="3">
        <v>18</v>
      </c>
      <c r="B24" s="5" t="s">
        <v>60</v>
      </c>
      <c r="C24" s="12">
        <v>12</v>
      </c>
      <c r="D24" s="22">
        <v>1</v>
      </c>
      <c r="E24" s="22">
        <v>0</v>
      </c>
      <c r="F24" s="12">
        <f t="shared" si="2"/>
        <v>1</v>
      </c>
      <c r="G24" s="22">
        <v>0</v>
      </c>
      <c r="H24" s="23">
        <v>0</v>
      </c>
      <c r="I24" s="22">
        <v>0</v>
      </c>
      <c r="J24" s="12">
        <f t="shared" si="0"/>
        <v>1</v>
      </c>
      <c r="K24" s="21">
        <f t="shared" si="3"/>
        <v>0</v>
      </c>
      <c r="L24" s="12">
        <v>12</v>
      </c>
      <c r="M24" s="22">
        <v>1</v>
      </c>
      <c r="N24" s="22">
        <v>0</v>
      </c>
      <c r="O24" s="12">
        <f t="shared" si="4"/>
        <v>1</v>
      </c>
      <c r="P24" s="22">
        <v>0</v>
      </c>
      <c r="Q24" s="23">
        <v>0</v>
      </c>
      <c r="R24" s="22">
        <v>0</v>
      </c>
      <c r="S24" s="12">
        <f t="shared" si="1"/>
        <v>1</v>
      </c>
      <c r="T24" s="21">
        <f t="shared" si="5"/>
        <v>0</v>
      </c>
    </row>
    <row r="25" spans="1:20" x14ac:dyDescent="0.25">
      <c r="A25" s="3">
        <v>19</v>
      </c>
      <c r="B25" s="5" t="s">
        <v>17</v>
      </c>
      <c r="C25" s="12">
        <v>6</v>
      </c>
      <c r="D25" s="22">
        <v>0</v>
      </c>
      <c r="E25" s="22">
        <v>0</v>
      </c>
      <c r="F25" s="12">
        <f t="shared" si="2"/>
        <v>0</v>
      </c>
      <c r="G25" s="22">
        <v>0</v>
      </c>
      <c r="H25" s="23">
        <v>0</v>
      </c>
      <c r="I25" s="22">
        <v>0</v>
      </c>
      <c r="J25" s="12">
        <f t="shared" si="0"/>
        <v>0</v>
      </c>
      <c r="K25" s="21">
        <f t="shared" si="3"/>
        <v>0</v>
      </c>
      <c r="L25" s="12">
        <v>6</v>
      </c>
      <c r="M25" s="22">
        <v>0</v>
      </c>
      <c r="N25" s="22">
        <v>0</v>
      </c>
      <c r="O25" s="12">
        <f t="shared" si="4"/>
        <v>0</v>
      </c>
      <c r="P25" s="22">
        <v>0</v>
      </c>
      <c r="Q25" s="23">
        <v>0</v>
      </c>
      <c r="R25" s="22">
        <v>0</v>
      </c>
      <c r="S25" s="12">
        <f t="shared" si="1"/>
        <v>0</v>
      </c>
      <c r="T25" s="21">
        <f t="shared" si="5"/>
        <v>0</v>
      </c>
    </row>
    <row r="26" spans="1:20" x14ac:dyDescent="0.25">
      <c r="A26" s="3">
        <v>20</v>
      </c>
      <c r="B26" s="5" t="s">
        <v>18</v>
      </c>
      <c r="C26" s="12">
        <v>10</v>
      </c>
      <c r="D26" s="22">
        <v>15</v>
      </c>
      <c r="E26" s="22">
        <v>27</v>
      </c>
      <c r="F26" s="12">
        <f t="shared" si="2"/>
        <v>42</v>
      </c>
      <c r="G26" s="22">
        <v>36</v>
      </c>
      <c r="H26" s="23">
        <v>0</v>
      </c>
      <c r="I26" s="22">
        <v>0</v>
      </c>
      <c r="J26" s="12">
        <f t="shared" si="0"/>
        <v>6</v>
      </c>
      <c r="K26" s="21">
        <f t="shared" si="3"/>
        <v>360</v>
      </c>
      <c r="L26" s="12">
        <v>10</v>
      </c>
      <c r="M26" s="22">
        <v>6</v>
      </c>
      <c r="N26" s="22">
        <v>7</v>
      </c>
      <c r="O26" s="12">
        <f t="shared" si="4"/>
        <v>13</v>
      </c>
      <c r="P26" s="22">
        <v>7</v>
      </c>
      <c r="Q26" s="23">
        <v>0</v>
      </c>
      <c r="R26" s="22">
        <v>0</v>
      </c>
      <c r="S26" s="12">
        <f t="shared" si="1"/>
        <v>6</v>
      </c>
      <c r="T26" s="21">
        <f t="shared" si="5"/>
        <v>70</v>
      </c>
    </row>
    <row r="27" spans="1:20" x14ac:dyDescent="0.25">
      <c r="A27" s="3">
        <v>21</v>
      </c>
      <c r="B27" s="5" t="s">
        <v>19</v>
      </c>
      <c r="C27" s="12">
        <v>5</v>
      </c>
      <c r="D27" s="22">
        <v>0</v>
      </c>
      <c r="E27" s="22">
        <v>0</v>
      </c>
      <c r="F27" s="12">
        <f t="shared" si="2"/>
        <v>0</v>
      </c>
      <c r="G27" s="22">
        <v>0</v>
      </c>
      <c r="H27" s="23">
        <v>0</v>
      </c>
      <c r="I27" s="22">
        <v>0</v>
      </c>
      <c r="J27" s="12">
        <f t="shared" si="0"/>
        <v>0</v>
      </c>
      <c r="K27" s="21">
        <f t="shared" si="3"/>
        <v>0</v>
      </c>
      <c r="L27" s="12">
        <v>5</v>
      </c>
      <c r="M27" s="22">
        <v>0</v>
      </c>
      <c r="N27" s="22">
        <v>0</v>
      </c>
      <c r="O27" s="12">
        <f t="shared" si="4"/>
        <v>0</v>
      </c>
      <c r="P27" s="22">
        <v>0</v>
      </c>
      <c r="Q27" s="23">
        <v>0</v>
      </c>
      <c r="R27" s="22">
        <v>0</v>
      </c>
      <c r="S27" s="12">
        <f t="shared" si="1"/>
        <v>0</v>
      </c>
      <c r="T27" s="21">
        <f t="shared" si="5"/>
        <v>0</v>
      </c>
    </row>
    <row r="28" spans="1:20" x14ac:dyDescent="0.25">
      <c r="A28" s="3">
        <v>22</v>
      </c>
      <c r="B28" s="5" t="s">
        <v>20</v>
      </c>
      <c r="C28" s="12">
        <v>3</v>
      </c>
      <c r="D28" s="22">
        <v>0</v>
      </c>
      <c r="E28" s="22">
        <v>0</v>
      </c>
      <c r="F28" s="12">
        <f t="shared" si="2"/>
        <v>0</v>
      </c>
      <c r="G28" s="22">
        <v>0</v>
      </c>
      <c r="H28" s="23">
        <v>0</v>
      </c>
      <c r="I28" s="22">
        <v>0</v>
      </c>
      <c r="J28" s="12">
        <f t="shared" si="0"/>
        <v>0</v>
      </c>
      <c r="K28" s="21">
        <f t="shared" si="3"/>
        <v>0</v>
      </c>
      <c r="L28" s="12">
        <v>3</v>
      </c>
      <c r="M28" s="22">
        <v>0</v>
      </c>
      <c r="N28" s="22">
        <v>0</v>
      </c>
      <c r="O28" s="12">
        <f t="shared" si="4"/>
        <v>0</v>
      </c>
      <c r="P28" s="22">
        <v>0</v>
      </c>
      <c r="Q28" s="23">
        <v>0</v>
      </c>
      <c r="R28" s="22">
        <v>0</v>
      </c>
      <c r="S28" s="12">
        <f t="shared" si="1"/>
        <v>0</v>
      </c>
      <c r="T28" s="21">
        <f t="shared" si="5"/>
        <v>0</v>
      </c>
    </row>
    <row r="29" spans="1:20" x14ac:dyDescent="0.25">
      <c r="A29" s="3">
        <v>23</v>
      </c>
      <c r="B29" s="5" t="s">
        <v>21</v>
      </c>
      <c r="C29" s="12">
        <v>7</v>
      </c>
      <c r="D29" s="22">
        <v>2</v>
      </c>
      <c r="E29" s="22">
        <v>0</v>
      </c>
      <c r="F29" s="12">
        <f t="shared" si="2"/>
        <v>2</v>
      </c>
      <c r="G29" s="22">
        <v>1</v>
      </c>
      <c r="H29" s="23">
        <v>0</v>
      </c>
      <c r="I29" s="22">
        <v>0</v>
      </c>
      <c r="J29" s="12">
        <f t="shared" si="0"/>
        <v>1</v>
      </c>
      <c r="K29" s="21">
        <f t="shared" si="3"/>
        <v>14.285714285714285</v>
      </c>
      <c r="L29" s="12">
        <v>7</v>
      </c>
      <c r="M29" s="22">
        <v>1</v>
      </c>
      <c r="N29" s="22">
        <v>0</v>
      </c>
      <c r="O29" s="12">
        <f t="shared" si="4"/>
        <v>1</v>
      </c>
      <c r="P29" s="22">
        <v>0</v>
      </c>
      <c r="Q29" s="23">
        <v>2</v>
      </c>
      <c r="R29" s="22">
        <v>2</v>
      </c>
      <c r="S29" s="12">
        <f t="shared" si="1"/>
        <v>-1</v>
      </c>
      <c r="T29" s="21">
        <f t="shared" si="5"/>
        <v>0</v>
      </c>
    </row>
    <row r="30" spans="1:20" x14ac:dyDescent="0.25">
      <c r="A30" s="3">
        <v>24</v>
      </c>
      <c r="B30" s="5" t="s">
        <v>22</v>
      </c>
      <c r="C30" s="12">
        <v>8</v>
      </c>
      <c r="D30" s="22">
        <v>1</v>
      </c>
      <c r="E30" s="22">
        <v>0</v>
      </c>
      <c r="F30" s="12">
        <f t="shared" si="2"/>
        <v>1</v>
      </c>
      <c r="G30" s="22">
        <v>0</v>
      </c>
      <c r="H30" s="23">
        <v>0</v>
      </c>
      <c r="I30" s="22">
        <v>0</v>
      </c>
      <c r="J30" s="12">
        <f t="shared" si="0"/>
        <v>1</v>
      </c>
      <c r="K30" s="21">
        <f t="shared" si="3"/>
        <v>0</v>
      </c>
      <c r="L30" s="12">
        <v>8</v>
      </c>
      <c r="M30" s="22">
        <v>1</v>
      </c>
      <c r="N30" s="22">
        <v>0</v>
      </c>
      <c r="O30" s="12">
        <f t="shared" si="4"/>
        <v>1</v>
      </c>
      <c r="P30" s="22">
        <v>0</v>
      </c>
      <c r="Q30" s="23">
        <v>0</v>
      </c>
      <c r="R30" s="22">
        <v>0</v>
      </c>
      <c r="S30" s="12">
        <f t="shared" si="1"/>
        <v>1</v>
      </c>
      <c r="T30" s="21">
        <f t="shared" si="5"/>
        <v>0</v>
      </c>
    </row>
    <row r="31" spans="1:20" x14ac:dyDescent="0.25">
      <c r="A31" s="3">
        <v>25</v>
      </c>
      <c r="B31" s="5" t="s">
        <v>23</v>
      </c>
      <c r="C31" s="12">
        <v>7</v>
      </c>
      <c r="D31" s="22">
        <v>1</v>
      </c>
      <c r="E31" s="22">
        <v>18</v>
      </c>
      <c r="F31" s="12">
        <f t="shared" si="2"/>
        <v>19</v>
      </c>
      <c r="G31" s="22">
        <v>19</v>
      </c>
      <c r="H31" s="23">
        <v>0</v>
      </c>
      <c r="I31" s="22">
        <v>0</v>
      </c>
      <c r="J31" s="12">
        <f t="shared" si="0"/>
        <v>0</v>
      </c>
      <c r="K31" s="21">
        <f t="shared" si="3"/>
        <v>271.42857142857144</v>
      </c>
      <c r="L31" s="12">
        <v>7</v>
      </c>
      <c r="M31" s="22">
        <v>0</v>
      </c>
      <c r="N31" s="22">
        <v>0</v>
      </c>
      <c r="O31" s="12">
        <f t="shared" si="4"/>
        <v>0</v>
      </c>
      <c r="P31" s="22">
        <v>0</v>
      </c>
      <c r="Q31" s="23">
        <v>0</v>
      </c>
      <c r="R31" s="22">
        <v>0</v>
      </c>
      <c r="S31" s="12">
        <f t="shared" si="1"/>
        <v>0</v>
      </c>
      <c r="T31" s="21">
        <f t="shared" si="5"/>
        <v>0</v>
      </c>
    </row>
    <row r="32" spans="1:20" x14ac:dyDescent="0.25">
      <c r="A32" s="3">
        <v>26</v>
      </c>
      <c r="B32" s="5" t="s">
        <v>24</v>
      </c>
      <c r="C32" s="12">
        <v>3</v>
      </c>
      <c r="D32" s="22">
        <v>0</v>
      </c>
      <c r="E32" s="22">
        <v>0</v>
      </c>
      <c r="F32" s="12">
        <f t="shared" si="2"/>
        <v>0</v>
      </c>
      <c r="G32" s="22">
        <v>0</v>
      </c>
      <c r="H32" s="23">
        <v>0</v>
      </c>
      <c r="I32" s="22">
        <v>0</v>
      </c>
      <c r="J32" s="12">
        <f t="shared" si="0"/>
        <v>0</v>
      </c>
      <c r="K32" s="21">
        <f t="shared" si="3"/>
        <v>0</v>
      </c>
      <c r="L32" s="12">
        <v>3</v>
      </c>
      <c r="M32" s="22">
        <v>0</v>
      </c>
      <c r="N32" s="22">
        <v>0</v>
      </c>
      <c r="O32" s="12">
        <f t="shared" si="4"/>
        <v>0</v>
      </c>
      <c r="P32" s="22">
        <v>0</v>
      </c>
      <c r="Q32" s="23">
        <v>0</v>
      </c>
      <c r="R32" s="22">
        <v>0</v>
      </c>
      <c r="S32" s="12">
        <f t="shared" si="1"/>
        <v>0</v>
      </c>
      <c r="T32" s="21">
        <f t="shared" si="5"/>
        <v>0</v>
      </c>
    </row>
    <row r="33" spans="1:20" x14ac:dyDescent="0.25">
      <c r="A33" s="3">
        <v>27</v>
      </c>
      <c r="B33" s="5" t="s">
        <v>25</v>
      </c>
      <c r="C33" s="12">
        <v>15</v>
      </c>
      <c r="D33" s="22">
        <v>6</v>
      </c>
      <c r="E33" s="22">
        <v>0</v>
      </c>
      <c r="F33" s="12">
        <f t="shared" si="2"/>
        <v>6</v>
      </c>
      <c r="G33" s="22">
        <v>2</v>
      </c>
      <c r="H33" s="23">
        <v>0</v>
      </c>
      <c r="I33" s="22">
        <v>0</v>
      </c>
      <c r="J33" s="12">
        <f t="shared" si="0"/>
        <v>4</v>
      </c>
      <c r="K33" s="21">
        <f t="shared" si="3"/>
        <v>13.333333333333334</v>
      </c>
      <c r="L33" s="12">
        <v>15</v>
      </c>
      <c r="M33" s="22">
        <v>4</v>
      </c>
      <c r="N33" s="22">
        <v>0</v>
      </c>
      <c r="O33" s="12">
        <f t="shared" si="4"/>
        <v>4</v>
      </c>
      <c r="P33" s="22">
        <v>0</v>
      </c>
      <c r="Q33" s="23">
        <v>0</v>
      </c>
      <c r="R33" s="22">
        <v>0</v>
      </c>
      <c r="S33" s="12">
        <f t="shared" si="1"/>
        <v>4</v>
      </c>
      <c r="T33" s="21">
        <f t="shared" si="5"/>
        <v>0</v>
      </c>
    </row>
    <row r="34" spans="1:20" x14ac:dyDescent="0.25">
      <c r="A34" s="3">
        <v>28</v>
      </c>
      <c r="B34" s="5" t="s">
        <v>26</v>
      </c>
      <c r="C34" s="12">
        <v>8</v>
      </c>
      <c r="D34" s="22">
        <v>0</v>
      </c>
      <c r="E34" s="22">
        <v>0</v>
      </c>
      <c r="F34" s="12">
        <f t="shared" si="2"/>
        <v>0</v>
      </c>
      <c r="G34" s="22">
        <v>0</v>
      </c>
      <c r="H34" s="23">
        <v>0</v>
      </c>
      <c r="I34" s="22">
        <v>0</v>
      </c>
      <c r="J34" s="12">
        <f t="shared" si="0"/>
        <v>0</v>
      </c>
      <c r="K34" s="21">
        <f t="shared" si="3"/>
        <v>0</v>
      </c>
      <c r="L34" s="12">
        <v>8</v>
      </c>
      <c r="M34" s="22">
        <v>0</v>
      </c>
      <c r="N34" s="22">
        <v>0</v>
      </c>
      <c r="O34" s="12">
        <f t="shared" si="4"/>
        <v>0</v>
      </c>
      <c r="P34" s="22">
        <v>0</v>
      </c>
      <c r="Q34" s="23">
        <v>0</v>
      </c>
      <c r="R34" s="22">
        <v>0</v>
      </c>
      <c r="S34" s="12">
        <f t="shared" si="1"/>
        <v>0</v>
      </c>
      <c r="T34" s="21">
        <f t="shared" si="5"/>
        <v>0</v>
      </c>
    </row>
    <row r="35" spans="1:20" x14ac:dyDescent="0.25">
      <c r="A35" s="3">
        <v>29</v>
      </c>
      <c r="B35" s="5" t="s">
        <v>27</v>
      </c>
      <c r="C35" s="12">
        <v>29</v>
      </c>
      <c r="D35" s="22">
        <v>390</v>
      </c>
      <c r="E35" s="22">
        <v>70</v>
      </c>
      <c r="F35" s="12">
        <f t="shared" si="2"/>
        <v>460</v>
      </c>
      <c r="G35" s="22">
        <v>146</v>
      </c>
      <c r="H35" s="23">
        <v>8</v>
      </c>
      <c r="I35" s="22">
        <v>8</v>
      </c>
      <c r="J35" s="12">
        <f t="shared" si="0"/>
        <v>306</v>
      </c>
      <c r="K35" s="21">
        <f t="shared" si="3"/>
        <v>503.44827586206895</v>
      </c>
      <c r="L35" s="12">
        <v>29</v>
      </c>
      <c r="M35" s="22">
        <v>306</v>
      </c>
      <c r="N35" s="22">
        <v>81</v>
      </c>
      <c r="O35" s="12">
        <f t="shared" si="4"/>
        <v>387</v>
      </c>
      <c r="P35" s="22">
        <v>37</v>
      </c>
      <c r="Q35" s="23">
        <v>0</v>
      </c>
      <c r="R35" s="22">
        <v>0</v>
      </c>
      <c r="S35" s="12">
        <f t="shared" si="1"/>
        <v>350</v>
      </c>
      <c r="T35" s="21">
        <f t="shared" si="5"/>
        <v>127.58620689655173</v>
      </c>
    </row>
    <row r="36" spans="1:20" x14ac:dyDescent="0.25">
      <c r="A36" s="3">
        <v>30</v>
      </c>
      <c r="B36" s="5" t="s">
        <v>28</v>
      </c>
      <c r="C36" s="12">
        <v>8</v>
      </c>
      <c r="D36" s="22">
        <v>0</v>
      </c>
      <c r="E36" s="22">
        <v>0</v>
      </c>
      <c r="F36" s="12">
        <f t="shared" si="2"/>
        <v>0</v>
      </c>
      <c r="G36" s="22">
        <v>0</v>
      </c>
      <c r="H36" s="23">
        <v>0</v>
      </c>
      <c r="I36" s="22">
        <v>0</v>
      </c>
      <c r="J36" s="12">
        <f t="shared" si="0"/>
        <v>0</v>
      </c>
      <c r="K36" s="21">
        <f t="shared" si="3"/>
        <v>0</v>
      </c>
      <c r="L36" s="12">
        <v>8</v>
      </c>
      <c r="M36" s="22">
        <v>0</v>
      </c>
      <c r="N36" s="22">
        <v>0</v>
      </c>
      <c r="O36" s="12">
        <f t="shared" si="4"/>
        <v>0</v>
      </c>
      <c r="P36" s="22">
        <v>0</v>
      </c>
      <c r="Q36" s="23">
        <v>0</v>
      </c>
      <c r="R36" s="22">
        <v>0</v>
      </c>
      <c r="S36" s="12">
        <f t="shared" si="1"/>
        <v>0</v>
      </c>
      <c r="T36" s="21">
        <f t="shared" si="5"/>
        <v>0</v>
      </c>
    </row>
    <row r="37" spans="1:20" x14ac:dyDescent="0.25">
      <c r="A37" s="3">
        <v>31</v>
      </c>
      <c r="B37" s="5" t="s">
        <v>29</v>
      </c>
      <c r="C37" s="12">
        <v>5</v>
      </c>
      <c r="D37" s="22">
        <v>1</v>
      </c>
      <c r="E37" s="22">
        <v>0</v>
      </c>
      <c r="F37" s="12">
        <f t="shared" si="2"/>
        <v>1</v>
      </c>
      <c r="G37" s="22">
        <v>0</v>
      </c>
      <c r="H37" s="23">
        <v>0</v>
      </c>
      <c r="I37" s="22">
        <v>0</v>
      </c>
      <c r="J37" s="12">
        <f t="shared" si="0"/>
        <v>1</v>
      </c>
      <c r="K37" s="21">
        <f t="shared" si="3"/>
        <v>0</v>
      </c>
      <c r="L37" s="12">
        <v>5</v>
      </c>
      <c r="M37" s="22">
        <v>1</v>
      </c>
      <c r="N37" s="22">
        <v>0</v>
      </c>
      <c r="O37" s="12">
        <f t="shared" si="4"/>
        <v>1</v>
      </c>
      <c r="P37" s="22">
        <v>0</v>
      </c>
      <c r="Q37" s="23">
        <v>1</v>
      </c>
      <c r="R37" s="22">
        <v>1</v>
      </c>
      <c r="S37" s="12">
        <f t="shared" si="1"/>
        <v>0</v>
      </c>
      <c r="T37" s="21">
        <f t="shared" si="5"/>
        <v>0</v>
      </c>
    </row>
    <row r="38" spans="1:20" x14ac:dyDescent="0.25">
      <c r="A38" s="3">
        <v>32</v>
      </c>
      <c r="B38" s="5" t="s">
        <v>30</v>
      </c>
      <c r="C38" s="12">
        <v>16</v>
      </c>
      <c r="D38" s="22">
        <v>0</v>
      </c>
      <c r="E38" s="22">
        <v>0</v>
      </c>
      <c r="F38" s="12">
        <f t="shared" si="2"/>
        <v>0</v>
      </c>
      <c r="G38" s="22">
        <v>0</v>
      </c>
      <c r="H38" s="23">
        <v>0</v>
      </c>
      <c r="I38" s="22">
        <v>0</v>
      </c>
      <c r="J38" s="12">
        <f t="shared" si="0"/>
        <v>0</v>
      </c>
      <c r="K38" s="21">
        <f t="shared" si="3"/>
        <v>0</v>
      </c>
      <c r="L38" s="12">
        <v>16</v>
      </c>
      <c r="M38" s="22">
        <v>0</v>
      </c>
      <c r="N38" s="22">
        <v>0</v>
      </c>
      <c r="O38" s="12">
        <f t="shared" si="4"/>
        <v>0</v>
      </c>
      <c r="P38" s="22">
        <v>0</v>
      </c>
      <c r="Q38" s="23">
        <v>0</v>
      </c>
      <c r="R38" s="22">
        <v>0</v>
      </c>
      <c r="S38" s="12">
        <f t="shared" si="1"/>
        <v>0</v>
      </c>
      <c r="T38" s="21">
        <f t="shared" si="5"/>
        <v>0</v>
      </c>
    </row>
    <row r="39" spans="1:20" x14ac:dyDescent="0.25">
      <c r="A39" s="3">
        <v>33</v>
      </c>
      <c r="B39" s="5" t="s">
        <v>31</v>
      </c>
      <c r="C39" s="12">
        <v>9</v>
      </c>
      <c r="D39" s="22">
        <v>2</v>
      </c>
      <c r="E39" s="22">
        <v>0</v>
      </c>
      <c r="F39" s="12">
        <f t="shared" si="2"/>
        <v>2</v>
      </c>
      <c r="G39" s="22">
        <v>1</v>
      </c>
      <c r="H39" s="23">
        <v>0</v>
      </c>
      <c r="I39" s="22">
        <v>0</v>
      </c>
      <c r="J39" s="12">
        <f t="shared" si="0"/>
        <v>1</v>
      </c>
      <c r="K39" s="21">
        <f t="shared" si="3"/>
        <v>11.111111111111111</v>
      </c>
      <c r="L39" s="12">
        <v>9</v>
      </c>
      <c r="M39" s="22">
        <v>1</v>
      </c>
      <c r="N39" s="22">
        <v>0</v>
      </c>
      <c r="O39" s="12">
        <f t="shared" si="4"/>
        <v>1</v>
      </c>
      <c r="P39" s="22">
        <v>0</v>
      </c>
      <c r="Q39" s="23">
        <v>0</v>
      </c>
      <c r="R39" s="22">
        <v>0</v>
      </c>
      <c r="S39" s="12">
        <f t="shared" si="1"/>
        <v>1</v>
      </c>
      <c r="T39" s="21">
        <f t="shared" si="5"/>
        <v>0</v>
      </c>
    </row>
    <row r="40" spans="1:20" x14ac:dyDescent="0.25">
      <c r="A40" s="3">
        <v>34</v>
      </c>
      <c r="B40" s="5" t="s">
        <v>73</v>
      </c>
      <c r="C40" s="12">
        <v>0</v>
      </c>
      <c r="D40" s="22">
        <v>0</v>
      </c>
      <c r="E40" s="22">
        <v>0</v>
      </c>
      <c r="F40" s="12">
        <f t="shared" si="2"/>
        <v>0</v>
      </c>
      <c r="G40" s="22">
        <v>0</v>
      </c>
      <c r="H40" s="23">
        <v>0</v>
      </c>
      <c r="I40" s="22">
        <v>0</v>
      </c>
      <c r="J40" s="12">
        <f t="shared" si="0"/>
        <v>0</v>
      </c>
      <c r="K40" s="21">
        <v>0</v>
      </c>
      <c r="L40" s="12">
        <v>5</v>
      </c>
      <c r="M40" s="22">
        <v>0</v>
      </c>
      <c r="N40" s="22">
        <v>0</v>
      </c>
      <c r="O40" s="12">
        <f t="shared" si="4"/>
        <v>0</v>
      </c>
      <c r="P40" s="22">
        <v>0</v>
      </c>
      <c r="Q40" s="23">
        <v>0</v>
      </c>
      <c r="R40" s="22">
        <v>0</v>
      </c>
      <c r="S40" s="12">
        <f t="shared" si="1"/>
        <v>0</v>
      </c>
      <c r="T40" s="21">
        <f t="shared" si="5"/>
        <v>0</v>
      </c>
    </row>
    <row r="41" spans="1:20" ht="19.5" x14ac:dyDescent="0.4">
      <c r="A41" s="33" t="s">
        <v>55</v>
      </c>
      <c r="B41" s="33"/>
      <c r="C41" s="14">
        <f t="shared" ref="C41:J41" si="6">SUM(C7:C40)</f>
        <v>320</v>
      </c>
      <c r="D41" s="14">
        <f t="shared" si="6"/>
        <v>488</v>
      </c>
      <c r="E41" s="14">
        <f t="shared" si="6"/>
        <v>116</v>
      </c>
      <c r="F41" s="14">
        <f t="shared" si="6"/>
        <v>604</v>
      </c>
      <c r="G41" s="14">
        <f>SUM(G7:G40)</f>
        <v>221</v>
      </c>
      <c r="H41" s="15">
        <f t="shared" si="6"/>
        <v>27</v>
      </c>
      <c r="I41" s="14">
        <f t="shared" si="6"/>
        <v>27</v>
      </c>
      <c r="J41" s="14">
        <f t="shared" si="6"/>
        <v>356</v>
      </c>
      <c r="K41" s="21">
        <f t="shared" si="3"/>
        <v>69.0625</v>
      </c>
      <c r="L41" s="14">
        <f t="shared" ref="L41:O41" si="7">SUM(L7:L40)</f>
        <v>320</v>
      </c>
      <c r="M41" s="14">
        <f t="shared" si="7"/>
        <v>356</v>
      </c>
      <c r="N41" s="14">
        <f t="shared" si="7"/>
        <v>88</v>
      </c>
      <c r="O41" s="14">
        <f t="shared" si="7"/>
        <v>444</v>
      </c>
      <c r="P41" s="14">
        <f>SUM(P7:P40)</f>
        <v>54</v>
      </c>
      <c r="Q41" s="15">
        <f t="shared" ref="Q41:S41" si="8">SUM(Q7:Q40)</f>
        <v>3</v>
      </c>
      <c r="R41" s="14">
        <f t="shared" si="8"/>
        <v>3</v>
      </c>
      <c r="S41" s="14">
        <f t="shared" si="8"/>
        <v>387</v>
      </c>
      <c r="T41" s="21">
        <f t="shared" si="5"/>
        <v>16.875</v>
      </c>
    </row>
    <row r="42" spans="1:20" x14ac:dyDescent="0.25">
      <c r="A42" s="8" t="s">
        <v>48</v>
      </c>
      <c r="G42" s="1" t="s">
        <v>57</v>
      </c>
      <c r="H42" s="1" t="s">
        <v>57</v>
      </c>
      <c r="P42" s="1" t="s">
        <v>57</v>
      </c>
      <c r="Q42" s="1" t="s">
        <v>57</v>
      </c>
    </row>
  </sheetData>
  <mergeCells count="16">
    <mergeCell ref="A41:B41"/>
    <mergeCell ref="A1:T1"/>
    <mergeCell ref="A2:T2"/>
    <mergeCell ref="S3:T3"/>
    <mergeCell ref="A4:A6"/>
    <mergeCell ref="B4:B6"/>
    <mergeCell ref="C4:K4"/>
    <mergeCell ref="L4:T4"/>
    <mergeCell ref="C5:C6"/>
    <mergeCell ref="D5:F5"/>
    <mergeCell ref="G5:J5"/>
    <mergeCell ref="K5:K6"/>
    <mergeCell ref="L5:L6"/>
    <mergeCell ref="M5:O5"/>
    <mergeCell ref="P5:S5"/>
    <mergeCell ref="T5:T6"/>
  </mergeCells>
  <printOptions horizontalCentered="1" verticalCentered="1"/>
  <pageMargins left="0.25" right="0.25" top="0.5" bottom="0.5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JGVY-9A</vt:lpstr>
      <vt:lpstr>JGVY - 9B</vt:lpstr>
      <vt:lpstr>JGVY - 9B (3)</vt:lpstr>
      <vt:lpstr>JGVY-9A (2)</vt:lpstr>
      <vt:lpstr>JGVY - 9B (2)</vt:lpstr>
      <vt:lpstr>'JGVY - 9B'!Print_Area</vt:lpstr>
      <vt:lpstr>'JGVY - 9B (2)'!Print_Area</vt:lpstr>
      <vt:lpstr>'JGVY - 9B (3)'!Print_Area</vt:lpstr>
      <vt:lpstr>'JGVY-9A'!Print_Area</vt:lpstr>
      <vt:lpstr>'JGVY-9A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2026-08-11T05:56:37Z</dcterms:modified>
</cp:coreProperties>
</file>